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 activeTab="1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3" i="5"/>
  <c r="L4" i="5"/>
  <c r="L5" i="5"/>
  <c r="L6" i="5"/>
  <c r="L7" i="5"/>
  <c r="L8" i="5"/>
  <c r="L9" i="5"/>
  <c r="L10" i="5"/>
  <c r="L11" i="5"/>
  <c r="L12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" i="7"/>
  <c r="L4" i="7"/>
  <c r="L5" i="7"/>
  <c r="L6" i="7"/>
  <c r="L7" i="7"/>
  <c r="L8" i="7"/>
  <c r="L3" i="8"/>
  <c r="L4" i="8"/>
  <c r="L5" i="8"/>
  <c r="L6" i="8"/>
  <c r="L7" i="8"/>
  <c r="L8" i="8"/>
  <c r="L9" i="8"/>
  <c r="L10" i="8"/>
  <c r="L11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3" i="11"/>
  <c r="L4" i="11"/>
  <c r="L5" i="11"/>
  <c r="L6" i="11"/>
  <c r="L7" i="11"/>
  <c r="L8" i="11"/>
  <c r="L9" i="11"/>
  <c r="L10" i="11"/>
  <c r="L11" i="11"/>
  <c r="L12" i="11"/>
  <c r="L3" i="12"/>
  <c r="L4" i="12"/>
  <c r="L5" i="12"/>
  <c r="L3" i="13"/>
  <c r="L4" i="13"/>
  <c r="L5" i="13"/>
  <c r="L6" i="13"/>
  <c r="L7" i="13"/>
  <c r="L8" i="13"/>
  <c r="L9" i="13"/>
  <c r="L3" i="15"/>
  <c r="L4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3" i="18"/>
  <c r="L4" i="18"/>
  <c r="L5" i="18"/>
  <c r="L6" i="18"/>
  <c r="L7" i="18"/>
  <c r="L8" i="18"/>
  <c r="L3" i="19"/>
  <c r="L4" i="19"/>
  <c r="L5" i="19"/>
  <c r="L6" i="19"/>
  <c r="L7" i="19"/>
  <c r="L8" i="19"/>
  <c r="L9" i="19"/>
  <c r="L10" i="19"/>
  <c r="L11" i="19"/>
  <c r="L3" i="20"/>
  <c r="L3" i="22"/>
  <c r="L3" i="24"/>
  <c r="L3" i="25"/>
  <c r="L3" i="26"/>
  <c r="L4" i="26"/>
  <c r="L3" i="29"/>
  <c r="L3" i="30"/>
  <c r="L3" i="31"/>
  <c r="L4" i="31"/>
  <c r="L5" i="31"/>
  <c r="L3" i="35"/>
  <c r="L4" i="35"/>
  <c r="L5" i="35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7"/>
  <c r="L2" i="29"/>
  <c r="L2" i="30"/>
  <c r="L2" i="31"/>
  <c r="L2" i="33"/>
  <c r="L2" i="34"/>
  <c r="L2" i="35"/>
  <c r="L2" i="1"/>
</calcChain>
</file>

<file path=xl/sharedStrings.xml><?xml version="1.0" encoding="utf-8"?>
<sst xmlns="http://schemas.openxmlformats.org/spreadsheetml/2006/main" count="1037" uniqueCount="256">
  <si>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</si>
  <si>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</si>
  <si>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</si>
  <si>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</si>
  <si>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</si>
  <si>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</si>
  <si>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</si>
  <si>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</si>
  <si>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</si>
  <si>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</si>
  <si>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</si>
  <si>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</si>
  <si>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</si>
  <si>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</si>
  <si>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</si>
  <si>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1400-02-20</t>
  </si>
  <si>
    <t>شپنا</t>
  </si>
  <si>
    <t>شتران</t>
  </si>
  <si>
    <t>شبندر</t>
  </si>
  <si>
    <t>شبريز</t>
  </si>
  <si>
    <t>شبهرن</t>
  </si>
  <si>
    <t>شرانل</t>
  </si>
  <si>
    <t>ونفت</t>
  </si>
  <si>
    <t>شسپا</t>
  </si>
  <si>
    <t>شنفت</t>
  </si>
  <si>
    <t>شراز</t>
  </si>
  <si>
    <t>شاوان</t>
  </si>
  <si>
    <t>خودرو</t>
  </si>
  <si>
    <t>خساپا</t>
  </si>
  <si>
    <t>خگستر</t>
  </si>
  <si>
    <t>خبهمن</t>
  </si>
  <si>
    <t>خكرمان</t>
  </si>
  <si>
    <t>خديزل</t>
  </si>
  <si>
    <t>تشتاد</t>
  </si>
  <si>
    <t>خمحركه</t>
  </si>
  <si>
    <t>خزاميا</t>
  </si>
  <si>
    <t>ختور</t>
  </si>
  <si>
    <t>خرينگ</t>
  </si>
  <si>
    <t>خعمرا</t>
  </si>
  <si>
    <t>خريخت</t>
  </si>
  <si>
    <t>ورنا</t>
  </si>
  <si>
    <t>ختوقا</t>
  </si>
  <si>
    <t>شستا</t>
  </si>
  <si>
    <t>وغدير</t>
  </si>
  <si>
    <t>ونيكي</t>
  </si>
  <si>
    <t>وصندوق</t>
  </si>
  <si>
    <t>وبانك</t>
  </si>
  <si>
    <t>واميد</t>
  </si>
  <si>
    <t>فملي</t>
  </si>
  <si>
    <t>فولاد</t>
  </si>
  <si>
    <t>ذوب</t>
  </si>
  <si>
    <t>فخوز</t>
  </si>
  <si>
    <t>كاوه</t>
  </si>
  <si>
    <t>ميدكو</t>
  </si>
  <si>
    <t>هرمز</t>
  </si>
  <si>
    <t>فاسمين</t>
  </si>
  <si>
    <t>فجر</t>
  </si>
  <si>
    <t>فايرا</t>
  </si>
  <si>
    <t>ارفع</t>
  </si>
  <si>
    <t>فباهنر</t>
  </si>
  <si>
    <t>فنوال</t>
  </si>
  <si>
    <t>فسازان</t>
  </si>
  <si>
    <t>فخاس</t>
  </si>
  <si>
    <t>وتوكا</t>
  </si>
  <si>
    <t>فنورد</t>
  </si>
  <si>
    <t>فسپا</t>
  </si>
  <si>
    <t>فروي</t>
  </si>
  <si>
    <t>فزرين</t>
  </si>
  <si>
    <t>فوكا</t>
  </si>
  <si>
    <t>فروس</t>
  </si>
  <si>
    <t>وپاسار</t>
  </si>
  <si>
    <t>وتجارت</t>
  </si>
  <si>
    <t>وبصادر</t>
  </si>
  <si>
    <t>وپارس</t>
  </si>
  <si>
    <t>ونوين</t>
  </si>
  <si>
    <t>وخاور</t>
  </si>
  <si>
    <t>سامان</t>
  </si>
  <si>
    <t>وسينا</t>
  </si>
  <si>
    <t>وكار</t>
  </si>
  <si>
    <t>وآيند</t>
  </si>
  <si>
    <t>وپست</t>
  </si>
  <si>
    <t>پترول</t>
  </si>
  <si>
    <t>فارس</t>
  </si>
  <si>
    <t>شپلي</t>
  </si>
  <si>
    <t>شگويا</t>
  </si>
  <si>
    <t>آريا</t>
  </si>
  <si>
    <t>بوعلي</t>
  </si>
  <si>
    <t>شيران</t>
  </si>
  <si>
    <t>نوري</t>
  </si>
  <si>
    <t>زاگرس</t>
  </si>
  <si>
    <t>تاپيكو</t>
  </si>
  <si>
    <t>پارسان</t>
  </si>
  <si>
    <t>پارس</t>
  </si>
  <si>
    <t>شپديس</t>
  </si>
  <si>
    <t>پاكشو</t>
  </si>
  <si>
    <t>شاراك</t>
  </si>
  <si>
    <t>شغدير</t>
  </si>
  <si>
    <t>جم</t>
  </si>
  <si>
    <t>شكبير</t>
  </si>
  <si>
    <t>شبصير</t>
  </si>
  <si>
    <t>شفن</t>
  </si>
  <si>
    <t>شفارا</t>
  </si>
  <si>
    <t>كرماشا</t>
  </si>
  <si>
    <t>شخارك</t>
  </si>
  <si>
    <t>شيراز</t>
  </si>
  <si>
    <t>شصفها</t>
  </si>
  <si>
    <t>خراسان</t>
  </si>
  <si>
    <t>شپاكسا</t>
  </si>
  <si>
    <t>قرن</t>
  </si>
  <si>
    <t>شصدف</t>
  </si>
  <si>
    <t>مارون</t>
  </si>
  <si>
    <t>شپترو</t>
  </si>
  <si>
    <t>وپترو</t>
  </si>
  <si>
    <t>شلعاب</t>
  </si>
  <si>
    <t>شوينده</t>
  </si>
  <si>
    <t>شستان</t>
  </si>
  <si>
    <t>غگل</t>
  </si>
  <si>
    <t>وبشهر</t>
  </si>
  <si>
    <t>غسالم</t>
  </si>
  <si>
    <t>غشصفا</t>
  </si>
  <si>
    <t>خودكفا</t>
  </si>
  <si>
    <t>غشهداب</t>
  </si>
  <si>
    <t>غگرجي</t>
  </si>
  <si>
    <t>بركت</t>
  </si>
  <si>
    <t>درهآور</t>
  </si>
  <si>
    <t>دعبيد</t>
  </si>
  <si>
    <t>تيپيكو</t>
  </si>
  <si>
    <t>والبر</t>
  </si>
  <si>
    <t>ديران</t>
  </si>
  <si>
    <t>دلر</t>
  </si>
  <si>
    <t>دتوليد</t>
  </si>
  <si>
    <t>دالبر</t>
  </si>
  <si>
    <t>وپخش</t>
  </si>
  <si>
    <t>وبوعلي</t>
  </si>
  <si>
    <t>وخارزم</t>
  </si>
  <si>
    <t>وساپا</t>
  </si>
  <si>
    <t>صبا</t>
  </si>
  <si>
    <t>وصنعت</t>
  </si>
  <si>
    <t>وسكاب</t>
  </si>
  <si>
    <t>ومهان</t>
  </si>
  <si>
    <t>آريان</t>
  </si>
  <si>
    <t>واعتبار</t>
  </si>
  <si>
    <t>وسپه</t>
  </si>
  <si>
    <t>وتوسم</t>
  </si>
  <si>
    <t>وكبهمن</t>
  </si>
  <si>
    <t>گوهران</t>
  </si>
  <si>
    <t>وسبحان</t>
  </si>
  <si>
    <t>وپويا</t>
  </si>
  <si>
    <t>واتي</t>
  </si>
  <si>
    <t>وملت</t>
  </si>
  <si>
    <t>وتوصا</t>
  </si>
  <si>
    <t>سيتا</t>
  </si>
  <si>
    <t>ساراب</t>
  </si>
  <si>
    <t>سفارس</t>
  </si>
  <si>
    <t>سمازن</t>
  </si>
  <si>
    <t>سخوز</t>
  </si>
  <si>
    <t>سپاها</t>
  </si>
  <si>
    <t>سرود</t>
  </si>
  <si>
    <t>سمتاز</t>
  </si>
  <si>
    <t>سشرق</t>
  </si>
  <si>
    <t>سشمال</t>
  </si>
  <si>
    <t>سيدكو</t>
  </si>
  <si>
    <t>سكرما</t>
  </si>
  <si>
    <t>ساروج</t>
  </si>
  <si>
    <t>سبزوا</t>
  </si>
  <si>
    <t>سهگمت</t>
  </si>
  <si>
    <t>اپال</t>
  </si>
  <si>
    <t>تاصيكو</t>
  </si>
  <si>
    <t>كگل</t>
  </si>
  <si>
    <t>ومعادن</t>
  </si>
  <si>
    <t>كچاد</t>
  </si>
  <si>
    <t>كگهر</t>
  </si>
  <si>
    <t>كنور</t>
  </si>
  <si>
    <t>كروي</t>
  </si>
  <si>
    <t>كدما</t>
  </si>
  <si>
    <t>كاما</t>
  </si>
  <si>
    <t>كبافق</t>
  </si>
  <si>
    <t>كخاك</t>
  </si>
  <si>
    <t>كفپارس</t>
  </si>
  <si>
    <t>كرازي</t>
  </si>
  <si>
    <t>كسرا</t>
  </si>
  <si>
    <t>وساخت</t>
  </si>
  <si>
    <t>كرمان</t>
  </si>
  <si>
    <t>ثاميد</t>
  </si>
  <si>
    <t>وتوس</t>
  </si>
  <si>
    <t>ثمسكن</t>
  </si>
  <si>
    <t>ثبهساز</t>
  </si>
  <si>
    <t>ثباغ</t>
  </si>
  <si>
    <t>ثاخت</t>
  </si>
  <si>
    <t>رمپنا</t>
  </si>
  <si>
    <t>بترانس</t>
  </si>
  <si>
    <t>بموتو</t>
  </si>
  <si>
    <t>بكام</t>
  </si>
  <si>
    <t>حفاري</t>
  </si>
  <si>
    <t>شساخت</t>
  </si>
  <si>
    <t>بپاس</t>
  </si>
  <si>
    <t>البرز</t>
  </si>
  <si>
    <t>ورازي</t>
  </si>
  <si>
    <t>آسيا</t>
  </si>
  <si>
    <t>ما</t>
  </si>
  <si>
    <t>بساما</t>
  </si>
  <si>
    <t>اتكاي</t>
  </si>
  <si>
    <t>پارسيان</t>
  </si>
  <si>
    <t>وحكمت</t>
  </si>
  <si>
    <t>دانا</t>
  </si>
  <si>
    <t>ودي</t>
  </si>
  <si>
    <t>نوين</t>
  </si>
  <si>
    <t>اتكام</t>
  </si>
  <si>
    <t>باران</t>
  </si>
  <si>
    <t>لوتوس</t>
  </si>
  <si>
    <t>تماوند</t>
  </si>
  <si>
    <t>تملت</t>
  </si>
  <si>
    <t>امين</t>
  </si>
  <si>
    <t>تنوين</t>
  </si>
  <si>
    <t>بورس</t>
  </si>
  <si>
    <t>كالا</t>
  </si>
  <si>
    <t>دماوند</t>
  </si>
  <si>
    <t>بجهرم</t>
  </si>
  <si>
    <t>بپيوند</t>
  </si>
  <si>
    <t>مبين</t>
  </si>
  <si>
    <t>بفجر</t>
  </si>
  <si>
    <t>بگيلان</t>
  </si>
  <si>
    <t>وهور</t>
  </si>
  <si>
    <t>بكهنوج</t>
  </si>
  <si>
    <t>آبادا</t>
  </si>
  <si>
    <t>ونيرو</t>
  </si>
  <si>
    <t>افق</t>
  </si>
  <si>
    <t>قاسم</t>
  </si>
  <si>
    <t>چكاپا</t>
  </si>
  <si>
    <t>پكرمان</t>
  </si>
  <si>
    <t>پتاير</t>
  </si>
  <si>
    <t>كلوند</t>
  </si>
  <si>
    <t>سپ</t>
  </si>
  <si>
    <t>رتاپ</t>
  </si>
  <si>
    <t>اخابر</t>
  </si>
  <si>
    <t>همراه</t>
  </si>
  <si>
    <t>لبوتان</t>
  </si>
  <si>
    <t>تايرا</t>
  </si>
  <si>
    <t>تكمبا</t>
  </si>
  <si>
    <t>هاي وب</t>
  </si>
  <si>
    <t>ولپارس</t>
  </si>
  <si>
    <t>ولساپا</t>
  </si>
  <si>
    <t>قجام</t>
  </si>
  <si>
    <t>قشرين</t>
  </si>
  <si>
    <t>حكشتي</t>
  </si>
  <si>
    <t>حآسا</t>
  </si>
  <si>
    <t>حسينا</t>
  </si>
  <si>
    <t>حتايد</t>
  </si>
  <si>
    <t>فاراك</t>
  </si>
  <si>
    <t>كزغال</t>
  </si>
  <si>
    <t>زپارس</t>
  </si>
  <si>
    <t>زقيام</t>
  </si>
  <si>
    <t>زگلدشت</t>
  </si>
  <si>
    <t>سيمرغ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</si>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</sst>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32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1" sqref="R1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9" width="0" hidden="1" customWidth="1"/>
    <col min="10" max="10" width="0.5703125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48" customHeight="1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167.875</v>
      </c>
      <c r="D2" s="3">
        <v>161.80000000000001</v>
      </c>
      <c r="E2" s="3">
        <v>142.87100000000001</v>
      </c>
      <c r="F2" s="3">
        <v>6039</v>
      </c>
      <c r="G2" s="3">
        <v>964</v>
      </c>
      <c r="H2" s="3">
        <v>22.806000000000001</v>
      </c>
      <c r="I2" s="3">
        <v>156.851</v>
      </c>
      <c r="J2" s="3">
        <v>8271</v>
      </c>
      <c r="K2" s="3">
        <v>18.280999999999999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14.8</v>
      </c>
      <c r="O2" s="3">
        <v>6.5</v>
      </c>
      <c r="P2" s="3">
        <v>-0.62</v>
      </c>
      <c r="Q2" s="3">
        <v>2.78</v>
      </c>
      <c r="R2" s="4"/>
    </row>
    <row r="3" spans="1:18" ht="19.5" x14ac:dyDescent="0.5">
      <c r="A3" s="2" t="s">
        <v>15</v>
      </c>
      <c r="B3" s="3" t="s">
        <v>17</v>
      </c>
      <c r="C3" s="3">
        <v>93.953000000000003</v>
      </c>
      <c r="D3" s="3">
        <v>71.3</v>
      </c>
      <c r="E3" s="3">
        <v>82.951999999999998</v>
      </c>
      <c r="F3" s="3">
        <v>3587</v>
      </c>
      <c r="G3" s="3">
        <v>759</v>
      </c>
      <c r="H3" s="3">
        <v>17.552</v>
      </c>
      <c r="I3" s="3">
        <v>84.903000000000006</v>
      </c>
      <c r="J3" s="3">
        <v>4842</v>
      </c>
      <c r="K3" s="3">
        <v>13.308999999999999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1.3</v>
      </c>
      <c r="N3" s="3">
        <v>11.7</v>
      </c>
      <c r="O3" s="3">
        <v>9.6</v>
      </c>
      <c r="P3" s="3">
        <v>-1.04</v>
      </c>
      <c r="Q3" s="3">
        <v>1.96</v>
      </c>
      <c r="R3" s="4"/>
    </row>
    <row r="4" spans="1:18" ht="19.5" x14ac:dyDescent="0.5">
      <c r="A4" s="2" t="s">
        <v>15</v>
      </c>
      <c r="B4" s="3" t="s">
        <v>18</v>
      </c>
      <c r="C4" s="3">
        <v>33.529000000000003</v>
      </c>
      <c r="D4" s="3">
        <v>64.2</v>
      </c>
      <c r="E4" s="3">
        <v>24.353999999999999</v>
      </c>
      <c r="F4" s="3">
        <v>1924</v>
      </c>
      <c r="G4" s="3">
        <v>1914</v>
      </c>
      <c r="H4" s="3">
        <v>24.227</v>
      </c>
      <c r="I4" s="3">
        <v>28.815000000000001</v>
      </c>
      <c r="J4" s="3">
        <v>4486</v>
      </c>
      <c r="K4" s="3">
        <v>12.294</v>
      </c>
      <c r="L4" s="3" t="str">
        <f t="shared" si="0"/>
        <v>سرانه خریدار بالاتر</v>
      </c>
      <c r="M4" s="3">
        <v>2</v>
      </c>
      <c r="N4" s="3">
        <v>27.3</v>
      </c>
      <c r="O4" s="3">
        <v>14</v>
      </c>
      <c r="P4" s="3">
        <v>-0.21</v>
      </c>
      <c r="Q4" s="3">
        <v>2.92</v>
      </c>
      <c r="R4" s="4"/>
    </row>
    <row r="5" spans="1:18" ht="19.5" x14ac:dyDescent="0.5">
      <c r="A5" s="2" t="s">
        <v>15</v>
      </c>
      <c r="B5" s="3" t="s">
        <v>19</v>
      </c>
      <c r="C5" s="3">
        <v>7.702</v>
      </c>
      <c r="D5" s="3">
        <v>18.899999999999999</v>
      </c>
      <c r="E5" s="3">
        <v>5.1779999999999999</v>
      </c>
      <c r="F5" s="3">
        <v>687</v>
      </c>
      <c r="G5" s="3">
        <v>2449</v>
      </c>
      <c r="H5" s="3">
        <v>18.457999999999998</v>
      </c>
      <c r="I5" s="3">
        <v>7.1820000000000004</v>
      </c>
      <c r="J5" s="3">
        <v>1261</v>
      </c>
      <c r="K5" s="3">
        <v>13.948</v>
      </c>
      <c r="L5" s="3" t="str">
        <f t="shared" si="0"/>
        <v>سرانه خریدار بالاتر</v>
      </c>
      <c r="M5" s="3">
        <v>1.3</v>
      </c>
      <c r="N5" s="3">
        <v>32.700000000000003</v>
      </c>
      <c r="O5" s="3">
        <v>6.7</v>
      </c>
      <c r="P5" s="3">
        <v>-1.53</v>
      </c>
      <c r="Q5" s="3">
        <v>0.52</v>
      </c>
      <c r="R5" s="4"/>
    </row>
    <row r="6" spans="1:18" ht="19.5" x14ac:dyDescent="0.5">
      <c r="A6" s="2" t="s">
        <v>15</v>
      </c>
      <c r="B6" s="3" t="s">
        <v>20</v>
      </c>
      <c r="C6" s="3">
        <v>5.5540000000000003</v>
      </c>
      <c r="D6" s="3">
        <v>5.8</v>
      </c>
      <c r="E6" s="3">
        <v>4.3040000000000003</v>
      </c>
      <c r="F6" s="3">
        <v>423</v>
      </c>
      <c r="G6" s="3">
        <v>1046</v>
      </c>
      <c r="H6" s="3">
        <v>10.643000000000001</v>
      </c>
      <c r="I6" s="3">
        <v>5.5540000000000003</v>
      </c>
      <c r="J6" s="3">
        <v>247</v>
      </c>
      <c r="K6" s="3">
        <v>23.52</v>
      </c>
      <c r="L6" s="3" t="str">
        <f t="shared" si="0"/>
        <v>سرانه فروشنده بالاتر</v>
      </c>
      <c r="M6" s="3">
        <v>2.2000000000000002</v>
      </c>
      <c r="N6" s="3">
        <v>22.5</v>
      </c>
      <c r="O6" s="3">
        <v>0</v>
      </c>
      <c r="P6" s="3">
        <v>-2.7</v>
      </c>
      <c r="Q6" s="3">
        <v>-1.4</v>
      </c>
      <c r="R6" s="4"/>
    </row>
    <row r="7" spans="1:18" ht="19.5" x14ac:dyDescent="0.5">
      <c r="A7" s="2" t="s">
        <v>15</v>
      </c>
      <c r="B7" s="3" t="s">
        <v>21</v>
      </c>
      <c r="C7" s="3">
        <v>1.0880000000000001</v>
      </c>
      <c r="D7" s="3">
        <v>4.0999999999999996</v>
      </c>
      <c r="E7" s="3">
        <v>0.57099999999999995</v>
      </c>
      <c r="F7" s="3">
        <v>105</v>
      </c>
      <c r="G7" s="3">
        <v>3796</v>
      </c>
      <c r="H7" s="3">
        <v>20.643000000000001</v>
      </c>
      <c r="I7" s="3">
        <v>0.53300000000000003</v>
      </c>
      <c r="J7" s="3">
        <v>107</v>
      </c>
      <c r="K7" s="3">
        <v>18.908999999999999</v>
      </c>
      <c r="L7" s="3" t="str">
        <f t="shared" si="0"/>
        <v>سرانه خریدار بالاتر</v>
      </c>
      <c r="M7" s="3">
        <v>1.1000000000000001</v>
      </c>
      <c r="N7" s="3">
        <v>47.5</v>
      </c>
      <c r="O7" s="3">
        <v>50.9</v>
      </c>
      <c r="P7" s="3">
        <v>-1.03</v>
      </c>
      <c r="Q7" s="3">
        <v>-1.45</v>
      </c>
      <c r="R7" s="4"/>
    </row>
    <row r="8" spans="1:18" ht="19.5" x14ac:dyDescent="0.5">
      <c r="A8" s="2" t="s">
        <v>15</v>
      </c>
      <c r="B8" s="3" t="s">
        <v>22</v>
      </c>
      <c r="C8" s="3">
        <v>2.2549999999999999</v>
      </c>
      <c r="D8" s="3">
        <v>3</v>
      </c>
      <c r="E8" s="3">
        <v>1.468</v>
      </c>
      <c r="F8" s="3">
        <v>133</v>
      </c>
      <c r="G8" s="3">
        <v>1330</v>
      </c>
      <c r="H8" s="3">
        <v>14.68</v>
      </c>
      <c r="I8" s="3">
        <v>2.2549999999999999</v>
      </c>
      <c r="J8" s="3">
        <v>239</v>
      </c>
      <c r="K8" s="3">
        <v>12.548999999999999</v>
      </c>
      <c r="L8" s="3" t="str">
        <f t="shared" si="0"/>
        <v>سرانه خریدار بالاتر</v>
      </c>
      <c r="M8" s="3">
        <v>1.2</v>
      </c>
      <c r="N8" s="3">
        <v>34.9</v>
      </c>
      <c r="O8" s="3">
        <v>0</v>
      </c>
      <c r="P8" s="3">
        <v>0</v>
      </c>
      <c r="Q8" s="3">
        <v>2.56</v>
      </c>
      <c r="R8" s="4"/>
    </row>
    <row r="9" spans="1:18" ht="19.5" x14ac:dyDescent="0.5">
      <c r="A9" s="2" t="s">
        <v>15</v>
      </c>
      <c r="B9" s="3" t="s">
        <v>23</v>
      </c>
      <c r="C9" s="3">
        <v>1.6439999999999999</v>
      </c>
      <c r="D9" s="3">
        <v>2.2999999999999998</v>
      </c>
      <c r="E9" s="3">
        <v>1.4530000000000001</v>
      </c>
      <c r="F9" s="3">
        <v>185</v>
      </c>
      <c r="G9" s="3">
        <v>1401</v>
      </c>
      <c r="H9" s="3">
        <v>11.004</v>
      </c>
      <c r="I9" s="3">
        <v>1.6439999999999999</v>
      </c>
      <c r="J9" s="3">
        <v>306</v>
      </c>
      <c r="K9" s="3">
        <v>7.5270000000000001</v>
      </c>
      <c r="L9" s="3" t="str">
        <f t="shared" si="0"/>
        <v>سرانه خریدار بالاتر</v>
      </c>
      <c r="M9" s="3">
        <v>1.5</v>
      </c>
      <c r="N9" s="3">
        <v>11.6</v>
      </c>
      <c r="O9" s="3">
        <v>0</v>
      </c>
      <c r="P9" s="3">
        <v>0.28999999999999998</v>
      </c>
      <c r="Q9" s="3">
        <v>2.08</v>
      </c>
      <c r="R9" s="4"/>
    </row>
    <row r="10" spans="1:18" ht="19.5" x14ac:dyDescent="0.5">
      <c r="A10" s="2" t="s">
        <v>15</v>
      </c>
      <c r="B10" s="3" t="s">
        <v>24</v>
      </c>
      <c r="C10" s="3">
        <v>0.379</v>
      </c>
      <c r="D10" s="3">
        <v>1.7</v>
      </c>
      <c r="E10" s="3">
        <v>0.08</v>
      </c>
      <c r="F10" s="3">
        <v>52</v>
      </c>
      <c r="G10" s="3">
        <v>4659</v>
      </c>
      <c r="H10" s="3">
        <v>7.1680000000000001</v>
      </c>
      <c r="I10" s="3">
        <v>0.3</v>
      </c>
      <c r="J10" s="3">
        <v>91</v>
      </c>
      <c r="K10" s="3">
        <v>15.359</v>
      </c>
      <c r="L10" s="3" t="str">
        <f t="shared" si="0"/>
        <v>سرانه فروشنده بالاتر</v>
      </c>
      <c r="M10" s="3">
        <v>2.1</v>
      </c>
      <c r="N10" s="3">
        <v>78.8</v>
      </c>
      <c r="O10" s="3">
        <v>20.8</v>
      </c>
      <c r="P10" s="3">
        <v>-0.55000000000000004</v>
      </c>
      <c r="Q10" s="3">
        <v>-0.43</v>
      </c>
      <c r="R10" s="4"/>
    </row>
    <row r="11" spans="1:18" ht="19.5" x14ac:dyDescent="0.5">
      <c r="A11" s="2" t="s">
        <v>15</v>
      </c>
      <c r="B11" s="3" t="s">
        <v>25</v>
      </c>
      <c r="C11" s="3">
        <v>8.8999999999999996E-2</v>
      </c>
      <c r="D11" s="3">
        <v>0.9</v>
      </c>
      <c r="E11" s="3">
        <v>8.8999999999999996E-2</v>
      </c>
      <c r="F11" s="3">
        <v>44</v>
      </c>
      <c r="G11" s="3">
        <v>10676</v>
      </c>
      <c r="H11" s="3">
        <v>21.594999999999999</v>
      </c>
      <c r="I11" s="3">
        <v>8.8999999999999996E-2</v>
      </c>
      <c r="J11" s="3">
        <v>90</v>
      </c>
      <c r="K11" s="3">
        <v>10.557</v>
      </c>
      <c r="L11" s="3" t="str">
        <f t="shared" si="0"/>
        <v>سرانه خریدار بالاتر</v>
      </c>
      <c r="M11" s="3">
        <v>2</v>
      </c>
      <c r="N11" s="3">
        <v>0</v>
      </c>
      <c r="O11" s="3">
        <v>0</v>
      </c>
      <c r="P11" s="3">
        <v>-0.53</v>
      </c>
      <c r="Q11" s="3">
        <v>-3</v>
      </c>
      <c r="R11" s="4"/>
    </row>
    <row r="12" spans="1:18" ht="19.5" x14ac:dyDescent="0.5">
      <c r="A12" s="2" t="s">
        <v>15</v>
      </c>
      <c r="B12" s="3" t="s">
        <v>26</v>
      </c>
      <c r="C12" s="3">
        <v>2.9000000000000001E-2</v>
      </c>
      <c r="D12" s="3">
        <v>0.2</v>
      </c>
      <c r="E12" s="3">
        <v>2.9000000000000001E-2</v>
      </c>
      <c r="F12" s="3">
        <v>31</v>
      </c>
      <c r="G12" s="3">
        <v>8201</v>
      </c>
      <c r="H12" s="3">
        <v>7.6719999999999997</v>
      </c>
      <c r="I12" s="3">
        <v>2.5999999999999999E-2</v>
      </c>
      <c r="J12" s="3">
        <v>1</v>
      </c>
      <c r="K12" s="3">
        <v>213.226</v>
      </c>
      <c r="L12" s="3" t="str">
        <f t="shared" si="0"/>
        <v>سرانه فروشنده بالاتر</v>
      </c>
      <c r="M12" s="3">
        <v>27.8</v>
      </c>
      <c r="N12" s="3">
        <v>0</v>
      </c>
      <c r="O12" s="3">
        <v>11.8</v>
      </c>
      <c r="P12" s="3">
        <v>-0.15</v>
      </c>
      <c r="Q12" s="3">
        <v>-3</v>
      </c>
      <c r="R12" s="4"/>
    </row>
  </sheetData>
  <conditionalFormatting sqref="P2:Q12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2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784.42899999999997</v>
      </c>
      <c r="D2" s="3">
        <v>145.69999999999999</v>
      </c>
      <c r="E2" s="3">
        <v>717.76400000000001</v>
      </c>
      <c r="F2" s="3">
        <v>7236</v>
      </c>
      <c r="G2" s="3">
        <v>185</v>
      </c>
      <c r="H2" s="3">
        <v>18.350999999999999</v>
      </c>
      <c r="I2" s="3">
        <v>767.05499999999995</v>
      </c>
      <c r="J2" s="3">
        <v>7162</v>
      </c>
      <c r="K2" s="3">
        <v>19.814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8.4</v>
      </c>
      <c r="O2" s="3">
        <v>2.2000000000000002</v>
      </c>
      <c r="P2" s="3">
        <v>-1.9</v>
      </c>
      <c r="Q2" s="3">
        <v>0.21</v>
      </c>
      <c r="R2" s="4"/>
    </row>
    <row r="3" spans="1:18" ht="19.5" x14ac:dyDescent="0.5">
      <c r="A3" s="2" t="s">
        <v>15</v>
      </c>
      <c r="B3" s="3" t="s">
        <v>28</v>
      </c>
      <c r="C3" s="3">
        <v>772.51599999999996</v>
      </c>
      <c r="D3" s="3">
        <v>140.30000000000001</v>
      </c>
      <c r="E3" s="3">
        <v>473.36099999999999</v>
      </c>
      <c r="F3" s="3">
        <v>6009</v>
      </c>
      <c r="G3" s="3">
        <v>181</v>
      </c>
      <c r="H3" s="3">
        <v>14.257999999999999</v>
      </c>
      <c r="I3" s="3">
        <v>769.14400000000001</v>
      </c>
      <c r="J3" s="3">
        <v>6225</v>
      </c>
      <c r="K3" s="3">
        <v>22.364000000000001</v>
      </c>
      <c r="L3" s="3" t="str">
        <f t="shared" ref="L3:L16" si="0">IF((H3&gt;K3),"سرانه خریدار بالاتر","سرانه فروشنده بالاتر")</f>
        <v>سرانه فروشنده بالاتر</v>
      </c>
      <c r="M3" s="3">
        <v>1.6</v>
      </c>
      <c r="N3" s="3">
        <v>38.700000000000003</v>
      </c>
      <c r="O3" s="3">
        <v>0.4</v>
      </c>
      <c r="P3" s="3">
        <v>-2.31</v>
      </c>
      <c r="Q3" s="3">
        <v>-1.24</v>
      </c>
      <c r="R3" s="4"/>
    </row>
    <row r="4" spans="1:18" ht="19.5" x14ac:dyDescent="0.5">
      <c r="A4" s="2" t="s">
        <v>15</v>
      </c>
      <c r="B4" s="3" t="s">
        <v>29</v>
      </c>
      <c r="C4" s="3">
        <v>298.16500000000002</v>
      </c>
      <c r="D4" s="3">
        <v>67.099999999999994</v>
      </c>
      <c r="E4" s="3">
        <v>283.517</v>
      </c>
      <c r="F4" s="3">
        <v>3282</v>
      </c>
      <c r="G4" s="3">
        <v>225</v>
      </c>
      <c r="H4" s="3">
        <v>19.437000000000001</v>
      </c>
      <c r="I4" s="3">
        <v>290.685</v>
      </c>
      <c r="J4" s="3">
        <v>4091</v>
      </c>
      <c r="K4" s="3">
        <v>15.987</v>
      </c>
      <c r="L4" s="3" t="str">
        <f t="shared" si="0"/>
        <v>سرانه خریدار بالاتر</v>
      </c>
      <c r="M4" s="3">
        <v>1.2</v>
      </c>
      <c r="N4" s="3">
        <v>4.9000000000000004</v>
      </c>
      <c r="O4" s="3">
        <v>2.5</v>
      </c>
      <c r="P4" s="3">
        <v>-2.81</v>
      </c>
      <c r="Q4" s="3">
        <v>-2.2000000000000002</v>
      </c>
      <c r="R4" s="4"/>
    </row>
    <row r="5" spans="1:18" ht="19.5" x14ac:dyDescent="0.5">
      <c r="A5" s="2" t="s">
        <v>15</v>
      </c>
      <c r="B5" s="3" t="s">
        <v>30</v>
      </c>
      <c r="C5" s="3">
        <v>389.57600000000002</v>
      </c>
      <c r="D5" s="3">
        <v>52.1</v>
      </c>
      <c r="E5" s="3">
        <v>322.46499999999997</v>
      </c>
      <c r="F5" s="3">
        <v>2047</v>
      </c>
      <c r="G5" s="3">
        <v>133</v>
      </c>
      <c r="H5" s="3">
        <v>20.952000000000002</v>
      </c>
      <c r="I5" s="3">
        <v>380.43799999999999</v>
      </c>
      <c r="J5" s="3">
        <v>1785</v>
      </c>
      <c r="K5" s="3">
        <v>28.346</v>
      </c>
      <c r="L5" s="3" t="str">
        <f t="shared" si="0"/>
        <v>سرانه فروشنده بالاتر</v>
      </c>
      <c r="M5" s="3">
        <v>1.4</v>
      </c>
      <c r="N5" s="3">
        <v>17.2</v>
      </c>
      <c r="O5" s="3">
        <v>2.2999999999999998</v>
      </c>
      <c r="P5" s="3">
        <v>-1.91</v>
      </c>
      <c r="Q5" s="3">
        <v>0.15</v>
      </c>
      <c r="R5" s="4"/>
    </row>
    <row r="6" spans="1:18" ht="19.5" x14ac:dyDescent="0.5">
      <c r="A6" s="2" t="s">
        <v>15</v>
      </c>
      <c r="B6" s="3" t="s">
        <v>31</v>
      </c>
      <c r="C6" s="3">
        <v>12.038</v>
      </c>
      <c r="D6" s="3">
        <v>4</v>
      </c>
      <c r="E6" s="3">
        <v>11.286</v>
      </c>
      <c r="F6" s="3">
        <v>289</v>
      </c>
      <c r="G6" s="3">
        <v>328</v>
      </c>
      <c r="H6" s="3">
        <v>12.808999999999999</v>
      </c>
      <c r="I6" s="3">
        <v>11.188000000000001</v>
      </c>
      <c r="J6" s="3">
        <v>355</v>
      </c>
      <c r="K6" s="3">
        <v>10.337</v>
      </c>
      <c r="L6" s="3" t="str">
        <f t="shared" si="0"/>
        <v>سرانه خریدار بالاتر</v>
      </c>
      <c r="M6" s="3">
        <v>1.2</v>
      </c>
      <c r="N6" s="3">
        <v>6.2</v>
      </c>
      <c r="O6" s="3">
        <v>7</v>
      </c>
      <c r="P6" s="3">
        <v>-1.56</v>
      </c>
      <c r="Q6" s="3">
        <v>-1.05</v>
      </c>
      <c r="R6" s="4"/>
    </row>
    <row r="7" spans="1:18" ht="19.5" x14ac:dyDescent="0.5">
      <c r="A7" s="2" t="s">
        <v>15</v>
      </c>
      <c r="B7" s="3" t="s">
        <v>32</v>
      </c>
      <c r="C7" s="3">
        <v>0.54</v>
      </c>
      <c r="D7" s="3">
        <v>2.1</v>
      </c>
      <c r="E7" s="3">
        <v>0.54</v>
      </c>
      <c r="F7" s="3">
        <v>97</v>
      </c>
      <c r="G7" s="3">
        <v>3864</v>
      </c>
      <c r="H7" s="3">
        <v>21.510999999999999</v>
      </c>
      <c r="I7" s="3">
        <v>0.437</v>
      </c>
      <c r="J7" s="3">
        <v>60</v>
      </c>
      <c r="K7" s="3">
        <v>28.143000000000001</v>
      </c>
      <c r="L7" s="3" t="str">
        <f t="shared" si="0"/>
        <v>سرانه فروشنده بالاتر</v>
      </c>
      <c r="M7" s="3">
        <v>1.3</v>
      </c>
      <c r="N7" s="3">
        <v>0</v>
      </c>
      <c r="O7" s="3">
        <v>18.899999999999999</v>
      </c>
      <c r="P7" s="3">
        <v>-1.23</v>
      </c>
      <c r="Q7" s="3">
        <v>-3</v>
      </c>
      <c r="R7" s="4"/>
    </row>
    <row r="8" spans="1:18" ht="19.5" x14ac:dyDescent="0.5">
      <c r="A8" s="2" t="s">
        <v>15</v>
      </c>
      <c r="B8" s="3" t="s">
        <v>33</v>
      </c>
      <c r="C8" s="3">
        <v>0.65900000000000003</v>
      </c>
      <c r="D8" s="3">
        <v>0.5</v>
      </c>
      <c r="E8" s="3">
        <v>0.65900000000000003</v>
      </c>
      <c r="F8" s="3">
        <v>23</v>
      </c>
      <c r="G8" s="3">
        <v>1138</v>
      </c>
      <c r="H8" s="3">
        <v>32.606000000000002</v>
      </c>
      <c r="I8" s="3">
        <v>0.65900000000000003</v>
      </c>
      <c r="J8" s="3">
        <v>62</v>
      </c>
      <c r="K8" s="3">
        <v>12.096</v>
      </c>
      <c r="L8" s="3" t="str">
        <f t="shared" si="0"/>
        <v>سرانه خریدار بالاتر</v>
      </c>
      <c r="M8" s="3">
        <v>2.7</v>
      </c>
      <c r="N8" s="3">
        <v>0</v>
      </c>
      <c r="O8" s="3">
        <v>0</v>
      </c>
      <c r="P8" s="3">
        <v>-27.42</v>
      </c>
      <c r="Q8" s="3">
        <v>-52.73</v>
      </c>
      <c r="R8" s="4"/>
    </row>
    <row r="9" spans="1:18" ht="19.5" x14ac:dyDescent="0.5">
      <c r="A9" s="2" t="s">
        <v>15</v>
      </c>
      <c r="B9" s="3" t="s">
        <v>34</v>
      </c>
      <c r="C9" s="3">
        <v>1.0980000000000001</v>
      </c>
      <c r="D9" s="3">
        <v>0.5</v>
      </c>
      <c r="E9" s="3">
        <v>1.0980000000000001</v>
      </c>
      <c r="F9" s="3">
        <v>138</v>
      </c>
      <c r="G9" s="3">
        <v>457</v>
      </c>
      <c r="H9" s="3">
        <v>3.6360000000000001</v>
      </c>
      <c r="I9" s="3">
        <v>1.0980000000000001</v>
      </c>
      <c r="J9" s="3">
        <v>13</v>
      </c>
      <c r="K9" s="3">
        <v>38.598999999999997</v>
      </c>
      <c r="L9" s="3" t="str">
        <f t="shared" si="0"/>
        <v>سرانه فروشنده بالاتر</v>
      </c>
      <c r="M9" s="3">
        <v>10.6</v>
      </c>
      <c r="N9" s="3">
        <v>0</v>
      </c>
      <c r="O9" s="3">
        <v>0</v>
      </c>
      <c r="P9" s="3">
        <v>-0.61</v>
      </c>
      <c r="Q9" s="3">
        <v>-5.98</v>
      </c>
      <c r="R9" s="4"/>
    </row>
    <row r="10" spans="1:18" ht="19.5" x14ac:dyDescent="0.5">
      <c r="A10" s="2" t="s">
        <v>15</v>
      </c>
      <c r="B10" s="3" t="s">
        <v>35</v>
      </c>
      <c r="C10" s="3">
        <v>0.21299999999999999</v>
      </c>
      <c r="D10" s="3">
        <v>0.2</v>
      </c>
      <c r="E10" s="3">
        <v>0.21199999999999999</v>
      </c>
      <c r="F10" s="3">
        <v>52</v>
      </c>
      <c r="G10" s="3">
        <v>874</v>
      </c>
      <c r="H10" s="3">
        <v>3.5630000000000002</v>
      </c>
      <c r="I10" s="3">
        <v>0.21299999999999999</v>
      </c>
      <c r="J10" s="3">
        <v>2</v>
      </c>
      <c r="K10" s="3">
        <v>93.081000000000003</v>
      </c>
      <c r="L10" s="3" t="str">
        <f t="shared" si="0"/>
        <v>سرانه فروشنده بالاتر</v>
      </c>
      <c r="M10" s="3">
        <v>26.1</v>
      </c>
      <c r="N10" s="3">
        <v>0.2</v>
      </c>
      <c r="O10" s="3">
        <v>0</v>
      </c>
      <c r="P10" s="3">
        <v>-0.11</v>
      </c>
      <c r="Q10" s="3">
        <v>-2.97</v>
      </c>
      <c r="R10" s="4"/>
    </row>
    <row r="11" spans="1:18" ht="19.5" x14ac:dyDescent="0.5">
      <c r="A11" s="2" t="s">
        <v>15</v>
      </c>
      <c r="B11" s="3" t="s">
        <v>36</v>
      </c>
      <c r="C11" s="3">
        <v>0.05</v>
      </c>
      <c r="D11" s="3">
        <v>0.1</v>
      </c>
      <c r="E11" s="3">
        <v>0.05</v>
      </c>
      <c r="F11" s="3">
        <v>17</v>
      </c>
      <c r="G11" s="3">
        <v>1959</v>
      </c>
      <c r="H11" s="3">
        <v>5.7619999999999996</v>
      </c>
      <c r="I11" s="3">
        <v>0.05</v>
      </c>
      <c r="J11" s="3">
        <v>3</v>
      </c>
      <c r="K11" s="3">
        <v>32.65</v>
      </c>
      <c r="L11" s="3" t="str">
        <f t="shared" si="0"/>
        <v>سرانه فروشنده بالاتر</v>
      </c>
      <c r="M11" s="3">
        <v>5.7</v>
      </c>
      <c r="N11" s="3">
        <v>0</v>
      </c>
      <c r="O11" s="3">
        <v>0</v>
      </c>
      <c r="P11" s="3">
        <v>-0.05</v>
      </c>
      <c r="Q11" s="3">
        <v>-2.96</v>
      </c>
      <c r="R11" s="4"/>
    </row>
    <row r="12" spans="1:18" ht="19.5" x14ac:dyDescent="0.5">
      <c r="A12" s="2" t="s">
        <v>15</v>
      </c>
      <c r="B12" s="3" t="s">
        <v>37</v>
      </c>
      <c r="C12" s="3">
        <v>1.4E-2</v>
      </c>
      <c r="D12" s="3">
        <v>0.1</v>
      </c>
      <c r="E12" s="3">
        <v>1.4E-2</v>
      </c>
      <c r="F12" s="3">
        <v>7</v>
      </c>
      <c r="G12" s="3">
        <v>5239</v>
      </c>
      <c r="H12" s="3">
        <v>10.478</v>
      </c>
      <c r="I12" s="3">
        <v>1.4E-2</v>
      </c>
      <c r="J12" s="3">
        <v>2</v>
      </c>
      <c r="K12" s="3">
        <v>36.673000000000002</v>
      </c>
      <c r="L12" s="3" t="str">
        <f t="shared" si="0"/>
        <v>سرانه فروشنده بالاتر</v>
      </c>
      <c r="M12" s="3">
        <v>3.5</v>
      </c>
      <c r="N12" s="3">
        <v>0</v>
      </c>
      <c r="O12" s="3">
        <v>0</v>
      </c>
      <c r="P12" s="3">
        <v>-0.04</v>
      </c>
      <c r="Q12" s="3">
        <v>-3</v>
      </c>
      <c r="R12" s="4"/>
    </row>
    <row r="13" spans="1:18" ht="19.5" x14ac:dyDescent="0.5">
      <c r="A13" s="2" t="s">
        <v>15</v>
      </c>
      <c r="B13" s="3" t="s">
        <v>38</v>
      </c>
      <c r="C13" s="3">
        <v>2.9000000000000001E-2</v>
      </c>
      <c r="D13" s="3">
        <v>0.1</v>
      </c>
      <c r="E13" s="3">
        <v>2.9000000000000001E-2</v>
      </c>
      <c r="F13" s="3">
        <v>2</v>
      </c>
      <c r="G13" s="3">
        <v>2277</v>
      </c>
      <c r="H13" s="3">
        <v>33.017000000000003</v>
      </c>
      <c r="I13" s="3">
        <v>2.9000000000000001E-2</v>
      </c>
      <c r="J13" s="3">
        <v>4</v>
      </c>
      <c r="K13" s="3">
        <v>16.507999999999999</v>
      </c>
      <c r="L13" s="3" t="str">
        <f t="shared" si="0"/>
        <v>سرانه خریدار بالاتر</v>
      </c>
      <c r="M13" s="3">
        <v>2</v>
      </c>
      <c r="N13" s="3">
        <v>0</v>
      </c>
      <c r="O13" s="3">
        <v>0</v>
      </c>
      <c r="P13" s="3">
        <v>0.1</v>
      </c>
      <c r="Q13" s="3">
        <v>3</v>
      </c>
      <c r="R13" s="4"/>
    </row>
    <row r="14" spans="1:18" ht="19.5" x14ac:dyDescent="0.5">
      <c r="A14" s="2" t="s">
        <v>15</v>
      </c>
      <c r="B14" s="3" t="s">
        <v>39</v>
      </c>
      <c r="C14" s="3">
        <v>0.23</v>
      </c>
      <c r="D14" s="3">
        <v>0.1</v>
      </c>
      <c r="E14" s="3">
        <v>0.23</v>
      </c>
      <c r="F14" s="3">
        <v>19</v>
      </c>
      <c r="G14" s="3">
        <v>292</v>
      </c>
      <c r="H14" s="3">
        <v>3.5350000000000001</v>
      </c>
      <c r="I14" s="3">
        <v>0.23</v>
      </c>
      <c r="J14" s="3">
        <v>4</v>
      </c>
      <c r="K14" s="3">
        <v>16.79</v>
      </c>
      <c r="L14" s="3" t="str">
        <f t="shared" si="0"/>
        <v>سرانه فروشنده بالاتر</v>
      </c>
      <c r="M14" s="3">
        <v>4.7</v>
      </c>
      <c r="N14" s="3">
        <v>0</v>
      </c>
      <c r="O14" s="3">
        <v>0</v>
      </c>
      <c r="P14" s="3">
        <v>-0.03</v>
      </c>
      <c r="Q14" s="3">
        <v>-2.97</v>
      </c>
      <c r="R14" s="4"/>
    </row>
    <row r="15" spans="1:18" ht="19.5" x14ac:dyDescent="0.5">
      <c r="A15" s="2" t="s">
        <v>15</v>
      </c>
      <c r="B15" s="3" t="s">
        <v>40</v>
      </c>
      <c r="C15" s="3">
        <v>0.123</v>
      </c>
      <c r="D15" s="3">
        <v>0.1</v>
      </c>
      <c r="E15" s="3">
        <v>0.123</v>
      </c>
      <c r="F15" s="3">
        <v>11</v>
      </c>
      <c r="G15" s="3">
        <v>547</v>
      </c>
      <c r="H15" s="3">
        <v>6.1159999999999997</v>
      </c>
      <c r="I15" s="3">
        <v>0.123</v>
      </c>
      <c r="J15" s="3">
        <v>2</v>
      </c>
      <c r="K15" s="3">
        <v>33.640999999999998</v>
      </c>
      <c r="L15" s="3" t="str">
        <f t="shared" si="0"/>
        <v>سرانه فروشنده بالاتر</v>
      </c>
      <c r="M15" s="3">
        <v>5.5</v>
      </c>
      <c r="N15" s="3">
        <v>0</v>
      </c>
      <c r="O15" s="3">
        <v>0</v>
      </c>
      <c r="P15" s="3">
        <v>0</v>
      </c>
      <c r="Q15" s="3">
        <v>-2.93</v>
      </c>
      <c r="R15" s="4"/>
    </row>
    <row r="16" spans="1:18" ht="19.5" x14ac:dyDescent="0.5">
      <c r="A16" s="2" t="s">
        <v>15</v>
      </c>
      <c r="B16" s="3" t="s">
        <v>41</v>
      </c>
      <c r="C16" s="3">
        <v>0.254</v>
      </c>
      <c r="D16" s="3">
        <v>0.1</v>
      </c>
      <c r="E16" s="3">
        <v>0.254</v>
      </c>
      <c r="F16" s="3">
        <v>31</v>
      </c>
      <c r="G16" s="3">
        <v>250</v>
      </c>
      <c r="H16" s="3">
        <v>2.048</v>
      </c>
      <c r="I16" s="3">
        <v>0.254</v>
      </c>
      <c r="J16" s="3">
        <v>4</v>
      </c>
      <c r="K16" s="3">
        <v>15.875</v>
      </c>
      <c r="L16" s="3" t="str">
        <f t="shared" si="0"/>
        <v>سرانه فروشنده بالاتر</v>
      </c>
      <c r="M16" s="3">
        <v>7.8</v>
      </c>
      <c r="N16" s="3">
        <v>0</v>
      </c>
      <c r="O16" s="3">
        <v>0</v>
      </c>
      <c r="P16" s="3">
        <v>-0.04</v>
      </c>
      <c r="Q16" s="3">
        <v>-2.99</v>
      </c>
      <c r="R16" s="4"/>
    </row>
  </sheetData>
  <conditionalFormatting sqref="P2:Q16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16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42</v>
      </c>
      <c r="C2" s="3">
        <v>77.986000000000004</v>
      </c>
      <c r="D2" s="3">
        <v>83.2</v>
      </c>
      <c r="E2" s="3">
        <v>69.314999999999998</v>
      </c>
      <c r="F2" s="3">
        <v>3676</v>
      </c>
      <c r="G2" s="3">
        <v>1067</v>
      </c>
      <c r="H2" s="3">
        <v>20.119</v>
      </c>
      <c r="I2" s="3">
        <v>53.557000000000002</v>
      </c>
      <c r="J2" s="3">
        <v>7986</v>
      </c>
      <c r="K2" s="3">
        <v>7.1559999999999997</v>
      </c>
      <c r="L2" s="3" t="str">
        <f>IF((H2&gt;K2),"سرانه خریدار بالاتر","سرانه فروشنده بالاتر")</f>
        <v>سرانه خریدار بالاتر</v>
      </c>
      <c r="M2" s="3">
        <v>2.8</v>
      </c>
      <c r="N2" s="3">
        <v>11.1</v>
      </c>
      <c r="O2" s="3">
        <v>31.3</v>
      </c>
      <c r="P2" s="3">
        <v>3.89</v>
      </c>
      <c r="Q2" s="3">
        <v>5.94</v>
      </c>
      <c r="R2" s="4"/>
    </row>
    <row r="3" spans="1:18" ht="19.5" x14ac:dyDescent="0.5">
      <c r="A3" s="2" t="s">
        <v>15</v>
      </c>
      <c r="B3" s="3" t="s">
        <v>43</v>
      </c>
      <c r="C3" s="3">
        <v>35.502000000000002</v>
      </c>
      <c r="D3" s="3">
        <v>34.4</v>
      </c>
      <c r="E3" s="3">
        <v>30.059000000000001</v>
      </c>
      <c r="F3" s="3">
        <v>1065</v>
      </c>
      <c r="G3" s="3">
        <v>968</v>
      </c>
      <c r="H3" s="3">
        <v>27.321000000000002</v>
      </c>
      <c r="I3" s="3">
        <v>18.077999999999999</v>
      </c>
      <c r="J3" s="3">
        <v>1739</v>
      </c>
      <c r="K3" s="3">
        <v>10.063000000000001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2.7</v>
      </c>
      <c r="N3" s="3">
        <v>15.3</v>
      </c>
      <c r="O3" s="3">
        <v>49</v>
      </c>
      <c r="P3" s="3">
        <v>4.09</v>
      </c>
      <c r="Q3" s="3">
        <v>5.91</v>
      </c>
      <c r="R3" s="4"/>
    </row>
    <row r="4" spans="1:18" ht="19.5" x14ac:dyDescent="0.5">
      <c r="A4" s="2" t="s">
        <v>15</v>
      </c>
      <c r="B4" s="3" t="s">
        <v>44</v>
      </c>
      <c r="C4" s="3">
        <v>5.7869999999999999</v>
      </c>
      <c r="D4" s="3">
        <v>4.5</v>
      </c>
      <c r="E4" s="3">
        <v>5.4969999999999999</v>
      </c>
      <c r="F4" s="3">
        <v>285</v>
      </c>
      <c r="G4" s="3">
        <v>782</v>
      </c>
      <c r="H4" s="3">
        <v>15.083</v>
      </c>
      <c r="I4" s="3">
        <v>5.7869999999999999</v>
      </c>
      <c r="J4" s="3">
        <v>541</v>
      </c>
      <c r="K4" s="3">
        <v>8.3650000000000002</v>
      </c>
      <c r="L4" s="3" t="str">
        <f t="shared" si="0"/>
        <v>سرانه خریدار بالاتر</v>
      </c>
      <c r="M4" s="3">
        <v>1.8</v>
      </c>
      <c r="N4" s="3">
        <v>5</v>
      </c>
      <c r="O4" s="3">
        <v>0</v>
      </c>
      <c r="P4" s="3">
        <v>-1.88</v>
      </c>
      <c r="Q4" s="3">
        <v>-0.88</v>
      </c>
      <c r="R4" s="4"/>
    </row>
    <row r="5" spans="1:18" ht="19.5" x14ac:dyDescent="0.5">
      <c r="A5" s="2" t="s">
        <v>15</v>
      </c>
      <c r="B5" s="3" t="s">
        <v>45</v>
      </c>
      <c r="C5" s="3">
        <v>2.5680000000000001</v>
      </c>
      <c r="D5" s="3">
        <v>3.5</v>
      </c>
      <c r="E5" s="3">
        <v>0.28699999999999998</v>
      </c>
      <c r="F5" s="3">
        <v>47</v>
      </c>
      <c r="G5" s="3">
        <v>1391</v>
      </c>
      <c r="H5" s="3">
        <v>8.4939999999999998</v>
      </c>
      <c r="I5" s="3">
        <v>0.90100000000000002</v>
      </c>
      <c r="J5" s="3">
        <v>87</v>
      </c>
      <c r="K5" s="3">
        <v>14.406000000000001</v>
      </c>
      <c r="L5" s="3" t="str">
        <f t="shared" si="0"/>
        <v>سرانه فروشنده بالاتر</v>
      </c>
      <c r="M5" s="3">
        <v>1.7</v>
      </c>
      <c r="N5" s="3">
        <v>88.8</v>
      </c>
      <c r="O5" s="3">
        <v>64.900000000000006</v>
      </c>
      <c r="P5" s="3">
        <v>-0.71</v>
      </c>
      <c r="Q5" s="3">
        <v>-1.64</v>
      </c>
      <c r="R5" s="4"/>
    </row>
    <row r="6" spans="1:18" ht="19.5" x14ac:dyDescent="0.5">
      <c r="A6" s="2" t="s">
        <v>15</v>
      </c>
      <c r="B6" s="3" t="s">
        <v>46</v>
      </c>
      <c r="C6" s="3">
        <v>3.1469999999999998</v>
      </c>
      <c r="D6" s="3">
        <v>2.2999999999999998</v>
      </c>
      <c r="E6" s="3">
        <v>2.3149999999999999</v>
      </c>
      <c r="F6" s="3">
        <v>186</v>
      </c>
      <c r="G6" s="3">
        <v>739</v>
      </c>
      <c r="H6" s="3">
        <v>9.1980000000000004</v>
      </c>
      <c r="I6" s="3">
        <v>3.085</v>
      </c>
      <c r="J6" s="3">
        <v>318</v>
      </c>
      <c r="K6" s="3">
        <v>7.1689999999999996</v>
      </c>
      <c r="L6" s="3" t="str">
        <f t="shared" si="0"/>
        <v>سرانه خریدار بالاتر</v>
      </c>
      <c r="M6" s="3">
        <v>1.3</v>
      </c>
      <c r="N6" s="3">
        <v>26.4</v>
      </c>
      <c r="O6" s="3">
        <v>1.9</v>
      </c>
      <c r="P6" s="3">
        <v>-0.27</v>
      </c>
      <c r="Q6" s="3">
        <v>-0.13</v>
      </c>
      <c r="R6" s="4"/>
    </row>
    <row r="7" spans="1:18" ht="19.5" x14ac:dyDescent="0.5">
      <c r="A7" s="2" t="s">
        <v>15</v>
      </c>
      <c r="B7" s="3" t="s">
        <v>47</v>
      </c>
      <c r="C7" s="3">
        <v>1.0269999999999999</v>
      </c>
      <c r="D7" s="3">
        <v>1.2</v>
      </c>
      <c r="E7" s="3">
        <v>2.7E-2</v>
      </c>
      <c r="F7" s="3">
        <v>8</v>
      </c>
      <c r="G7" s="3">
        <v>1243</v>
      </c>
      <c r="H7" s="3">
        <v>4.1950000000000003</v>
      </c>
      <c r="I7" s="3">
        <v>1.0269999999999999</v>
      </c>
      <c r="J7" s="3">
        <v>13</v>
      </c>
      <c r="K7" s="3">
        <v>98.197000000000003</v>
      </c>
      <c r="L7" s="3" t="str">
        <f t="shared" si="0"/>
        <v>سرانه فروشنده بالاتر</v>
      </c>
      <c r="M7" s="3">
        <v>23.4</v>
      </c>
      <c r="N7" s="3">
        <v>97.4</v>
      </c>
      <c r="O7" s="3">
        <v>0</v>
      </c>
      <c r="P7" s="3">
        <v>-0.32</v>
      </c>
      <c r="Q7" s="3">
        <v>-2.97</v>
      </c>
      <c r="R7" s="4"/>
    </row>
  </sheetData>
  <conditionalFormatting sqref="P2:Q7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7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48</v>
      </c>
      <c r="C2" s="3">
        <v>143.94999999999999</v>
      </c>
      <c r="D2" s="3">
        <v>177.7</v>
      </c>
      <c r="E2" s="3">
        <v>128.25299999999999</v>
      </c>
      <c r="F2" s="3">
        <v>3378</v>
      </c>
      <c r="G2" s="3">
        <v>1235</v>
      </c>
      <c r="H2" s="3">
        <v>46.889000000000003</v>
      </c>
      <c r="I2" s="3">
        <v>104.67700000000001</v>
      </c>
      <c r="J2" s="3">
        <v>8773</v>
      </c>
      <c r="K2" s="3">
        <v>14.736000000000001</v>
      </c>
      <c r="L2" s="3" t="str">
        <f>IF((H2&gt;K2),"سرانه خریدار بالاتر","سرانه فروشنده بالاتر")</f>
        <v>سرانه خریدار بالاتر</v>
      </c>
      <c r="M2" s="3">
        <v>3.2</v>
      </c>
      <c r="N2" s="3">
        <v>10.9</v>
      </c>
      <c r="O2" s="3">
        <v>27.2</v>
      </c>
      <c r="P2" s="3">
        <v>4.22</v>
      </c>
      <c r="Q2" s="3">
        <v>5.99</v>
      </c>
      <c r="R2" s="4"/>
    </row>
    <row r="3" spans="1:18" ht="19.5" x14ac:dyDescent="0.5">
      <c r="A3" s="2" t="s">
        <v>15</v>
      </c>
      <c r="B3" s="3" t="s">
        <v>49</v>
      </c>
      <c r="C3" s="3">
        <v>106.601</v>
      </c>
      <c r="D3" s="3">
        <v>128.1</v>
      </c>
      <c r="E3" s="3">
        <v>92.796999999999997</v>
      </c>
      <c r="F3" s="3">
        <v>3749</v>
      </c>
      <c r="G3" s="3">
        <v>1202</v>
      </c>
      <c r="H3" s="3">
        <v>29.751999999999999</v>
      </c>
      <c r="I3" s="3">
        <v>65.314999999999998</v>
      </c>
      <c r="J3" s="3">
        <v>5651</v>
      </c>
      <c r="K3" s="3">
        <v>13.893000000000001</v>
      </c>
      <c r="L3" s="3" t="str">
        <f t="shared" ref="L3:L23" si="0">IF((H3&gt;K3),"سرانه خریدار بالاتر","سرانه فروشنده بالاتر")</f>
        <v>سرانه خریدار بالاتر</v>
      </c>
      <c r="M3" s="3">
        <v>2.1</v>
      </c>
      <c r="N3" s="3">
        <v>12.9</v>
      </c>
      <c r="O3" s="3">
        <v>38.700000000000003</v>
      </c>
      <c r="P3" s="3">
        <v>3.8</v>
      </c>
      <c r="Q3" s="3">
        <v>5.96</v>
      </c>
      <c r="R3" s="4"/>
    </row>
    <row r="4" spans="1:18" ht="19.5" x14ac:dyDescent="0.5">
      <c r="A4" s="2" t="s">
        <v>15</v>
      </c>
      <c r="B4" s="3" t="s">
        <v>50</v>
      </c>
      <c r="C4" s="3">
        <v>154.16900000000001</v>
      </c>
      <c r="D4" s="3">
        <v>48.2</v>
      </c>
      <c r="E4" s="3">
        <v>145.059</v>
      </c>
      <c r="F4" s="3">
        <v>1299</v>
      </c>
      <c r="G4" s="3">
        <v>312</v>
      </c>
      <c r="H4" s="3">
        <v>34.841000000000001</v>
      </c>
      <c r="I4" s="3">
        <v>100.28700000000001</v>
      </c>
      <c r="J4" s="3">
        <v>3794</v>
      </c>
      <c r="K4" s="3">
        <v>8.2469999999999999</v>
      </c>
      <c r="L4" s="3" t="str">
        <f t="shared" si="0"/>
        <v>سرانه خریدار بالاتر</v>
      </c>
      <c r="M4" s="3">
        <v>4.2</v>
      </c>
      <c r="N4" s="3">
        <v>5.9</v>
      </c>
      <c r="O4" s="3">
        <v>34.9</v>
      </c>
      <c r="P4" s="3">
        <v>4.3099999999999996</v>
      </c>
      <c r="Q4" s="3">
        <v>5.97</v>
      </c>
      <c r="R4" s="4"/>
    </row>
    <row r="5" spans="1:18" ht="19.5" x14ac:dyDescent="0.5">
      <c r="A5" s="2" t="s">
        <v>15</v>
      </c>
      <c r="B5" s="3" t="s">
        <v>51</v>
      </c>
      <c r="C5" s="3">
        <v>16.384</v>
      </c>
      <c r="D5" s="3">
        <v>23.7</v>
      </c>
      <c r="E5" s="3">
        <v>9.3019999999999996</v>
      </c>
      <c r="F5" s="3">
        <v>575</v>
      </c>
      <c r="G5" s="3">
        <v>1445</v>
      </c>
      <c r="H5" s="3">
        <v>23.376000000000001</v>
      </c>
      <c r="I5" s="3">
        <v>8.6620000000000008</v>
      </c>
      <c r="J5" s="3">
        <v>812</v>
      </c>
      <c r="K5" s="3">
        <v>15.414999999999999</v>
      </c>
      <c r="L5" s="3" t="str">
        <f t="shared" si="0"/>
        <v>سرانه خریدار بالاتر</v>
      </c>
      <c r="M5" s="3">
        <v>1.5</v>
      </c>
      <c r="N5" s="3">
        <v>43.2</v>
      </c>
      <c r="O5" s="3">
        <v>47.1</v>
      </c>
      <c r="P5" s="3">
        <v>2.56</v>
      </c>
      <c r="Q5" s="3">
        <v>4.76</v>
      </c>
      <c r="R5" s="4"/>
    </row>
    <row r="6" spans="1:18" ht="19.5" x14ac:dyDescent="0.5">
      <c r="A6" s="2" t="s">
        <v>15</v>
      </c>
      <c r="B6" s="3" t="s">
        <v>52</v>
      </c>
      <c r="C6" s="3">
        <v>10.47</v>
      </c>
      <c r="D6" s="3">
        <v>20.2</v>
      </c>
      <c r="E6" s="3">
        <v>7.673</v>
      </c>
      <c r="F6" s="3">
        <v>510</v>
      </c>
      <c r="G6" s="3">
        <v>1929</v>
      </c>
      <c r="H6" s="3">
        <v>29.021999999999998</v>
      </c>
      <c r="I6" s="3">
        <v>5.9989999999999997</v>
      </c>
      <c r="J6" s="3">
        <v>437</v>
      </c>
      <c r="K6" s="3">
        <v>26.481000000000002</v>
      </c>
      <c r="L6" s="3" t="str">
        <f t="shared" si="0"/>
        <v>سرانه خریدار بالاتر</v>
      </c>
      <c r="M6" s="3">
        <v>1.1000000000000001</v>
      </c>
      <c r="N6" s="3">
        <v>26.7</v>
      </c>
      <c r="O6" s="3">
        <v>42.7</v>
      </c>
      <c r="P6" s="3">
        <v>0.31</v>
      </c>
      <c r="Q6" s="3">
        <v>2.0299999999999998</v>
      </c>
      <c r="R6" s="4"/>
    </row>
    <row r="7" spans="1:18" ht="19.5" x14ac:dyDescent="0.5">
      <c r="A7" s="2" t="s">
        <v>15</v>
      </c>
      <c r="B7" s="3" t="s">
        <v>53</v>
      </c>
      <c r="C7" s="3">
        <v>4.7389999999999999</v>
      </c>
      <c r="D7" s="3">
        <v>15.6</v>
      </c>
      <c r="E7" s="3">
        <v>2.3610000000000002</v>
      </c>
      <c r="F7" s="3">
        <v>107</v>
      </c>
      <c r="G7" s="3">
        <v>3286</v>
      </c>
      <c r="H7" s="3">
        <v>72.507000000000005</v>
      </c>
      <c r="I7" s="3">
        <v>0.97</v>
      </c>
      <c r="J7" s="3">
        <v>200</v>
      </c>
      <c r="K7" s="3">
        <v>15.936999999999999</v>
      </c>
      <c r="L7" s="3" t="str">
        <f t="shared" si="0"/>
        <v>سرانه خریدار بالاتر</v>
      </c>
      <c r="M7" s="3">
        <v>4.5</v>
      </c>
      <c r="N7" s="3">
        <v>50.1</v>
      </c>
      <c r="O7" s="3">
        <v>79.5</v>
      </c>
      <c r="P7" s="3">
        <v>0.03</v>
      </c>
      <c r="Q7" s="3">
        <v>0.13</v>
      </c>
      <c r="R7" s="4"/>
    </row>
    <row r="8" spans="1:18" ht="19.5" x14ac:dyDescent="0.5">
      <c r="A8" s="2" t="s">
        <v>15</v>
      </c>
      <c r="B8" s="3" t="s">
        <v>54</v>
      </c>
      <c r="C8" s="3">
        <v>9.6120000000000001</v>
      </c>
      <c r="D8" s="3">
        <v>14.1</v>
      </c>
      <c r="E8" s="3">
        <v>6.6120000000000001</v>
      </c>
      <c r="F8" s="3">
        <v>276</v>
      </c>
      <c r="G8" s="3">
        <v>1468</v>
      </c>
      <c r="H8" s="3">
        <v>35.167999999999999</v>
      </c>
      <c r="I8" s="3">
        <v>6.2919999999999998</v>
      </c>
      <c r="J8" s="3">
        <v>367</v>
      </c>
      <c r="K8" s="3">
        <v>25.167999999999999</v>
      </c>
      <c r="L8" s="3" t="str">
        <f t="shared" si="0"/>
        <v>سرانه خریدار بالاتر</v>
      </c>
      <c r="M8" s="3">
        <v>1.4</v>
      </c>
      <c r="N8" s="3">
        <v>31.2</v>
      </c>
      <c r="O8" s="3">
        <v>34.5</v>
      </c>
      <c r="P8" s="3">
        <v>0.28999999999999998</v>
      </c>
      <c r="Q8" s="3">
        <v>2.16</v>
      </c>
      <c r="R8" s="4"/>
    </row>
    <row r="9" spans="1:18" ht="19.5" x14ac:dyDescent="0.5">
      <c r="A9" s="2" t="s">
        <v>15</v>
      </c>
      <c r="B9" s="3" t="s">
        <v>55</v>
      </c>
      <c r="C9" s="3">
        <v>7.2949999999999999</v>
      </c>
      <c r="D9" s="3">
        <v>9.8000000000000007</v>
      </c>
      <c r="E9" s="3">
        <v>6.9690000000000003</v>
      </c>
      <c r="F9" s="3">
        <v>449</v>
      </c>
      <c r="G9" s="3">
        <v>1345</v>
      </c>
      <c r="H9" s="3">
        <v>20.876000000000001</v>
      </c>
      <c r="I9" s="3">
        <v>6.5529999999999999</v>
      </c>
      <c r="J9" s="3">
        <v>606</v>
      </c>
      <c r="K9" s="3">
        <v>14.544</v>
      </c>
      <c r="L9" s="3" t="str">
        <f t="shared" si="0"/>
        <v>سرانه خریدار بالاتر</v>
      </c>
      <c r="M9" s="3">
        <v>1.4</v>
      </c>
      <c r="N9" s="3">
        <v>4.4000000000000004</v>
      </c>
      <c r="O9" s="3">
        <v>10.1</v>
      </c>
      <c r="P9" s="3">
        <v>0.3</v>
      </c>
      <c r="Q9" s="3">
        <v>2.39</v>
      </c>
      <c r="R9" s="4"/>
    </row>
    <row r="10" spans="1:18" ht="19.5" x14ac:dyDescent="0.5">
      <c r="A10" s="2" t="s">
        <v>15</v>
      </c>
      <c r="B10" s="3" t="s">
        <v>56</v>
      </c>
      <c r="C10" s="3">
        <v>1.671</v>
      </c>
      <c r="D10" s="3">
        <v>9.4</v>
      </c>
      <c r="E10" s="3">
        <v>1.625</v>
      </c>
      <c r="F10" s="3">
        <v>322</v>
      </c>
      <c r="G10" s="3">
        <v>5617</v>
      </c>
      <c r="H10" s="3">
        <v>28.347000000000001</v>
      </c>
      <c r="I10" s="3">
        <v>1.6020000000000001</v>
      </c>
      <c r="J10" s="3">
        <v>345</v>
      </c>
      <c r="K10" s="3">
        <v>26.082000000000001</v>
      </c>
      <c r="L10" s="3" t="str">
        <f t="shared" si="0"/>
        <v>سرانه خریدار بالاتر</v>
      </c>
      <c r="M10" s="3">
        <v>1.1000000000000001</v>
      </c>
      <c r="N10" s="3">
        <v>2.7</v>
      </c>
      <c r="O10" s="3">
        <v>4.0999999999999996</v>
      </c>
      <c r="P10" s="3">
        <v>-0.35</v>
      </c>
      <c r="Q10" s="3">
        <v>2.54</v>
      </c>
      <c r="R10" s="4"/>
    </row>
    <row r="11" spans="1:18" ht="19.5" x14ac:dyDescent="0.5">
      <c r="A11" s="2" t="s">
        <v>15</v>
      </c>
      <c r="B11" s="3" t="s">
        <v>57</v>
      </c>
      <c r="C11" s="3">
        <v>4.7969999999999997</v>
      </c>
      <c r="D11" s="3">
        <v>8.6999999999999993</v>
      </c>
      <c r="E11" s="3">
        <v>2.1520000000000001</v>
      </c>
      <c r="F11" s="3">
        <v>309</v>
      </c>
      <c r="G11" s="3">
        <v>1808</v>
      </c>
      <c r="H11" s="3">
        <v>12.592000000000001</v>
      </c>
      <c r="I11" s="3">
        <v>2.6080000000000001</v>
      </c>
      <c r="J11" s="3">
        <v>365</v>
      </c>
      <c r="K11" s="3">
        <v>12.919</v>
      </c>
      <c r="L11" s="3" t="str">
        <f t="shared" si="0"/>
        <v>سرانه فروشنده بالاتر</v>
      </c>
      <c r="M11" s="3">
        <v>1</v>
      </c>
      <c r="N11" s="3">
        <v>55.1</v>
      </c>
      <c r="O11" s="3">
        <v>45.6</v>
      </c>
      <c r="P11" s="3">
        <v>2.2599999999999998</v>
      </c>
      <c r="Q11" s="3">
        <v>2.38</v>
      </c>
      <c r="R11" s="4"/>
    </row>
    <row r="12" spans="1:18" ht="19.5" x14ac:dyDescent="0.5">
      <c r="A12" s="2" t="s">
        <v>15</v>
      </c>
      <c r="B12" s="3" t="s">
        <v>58</v>
      </c>
      <c r="C12" s="3">
        <v>6.2519999999999998</v>
      </c>
      <c r="D12" s="3">
        <v>8.3000000000000007</v>
      </c>
      <c r="E12" s="3">
        <v>4.4459999999999997</v>
      </c>
      <c r="F12" s="3">
        <v>376</v>
      </c>
      <c r="G12" s="3">
        <v>1334</v>
      </c>
      <c r="H12" s="3">
        <v>15.773999999999999</v>
      </c>
      <c r="I12" s="3">
        <v>5.2080000000000002</v>
      </c>
      <c r="J12" s="3">
        <v>397</v>
      </c>
      <c r="K12" s="3">
        <v>17.5</v>
      </c>
      <c r="L12" s="3" t="str">
        <f t="shared" si="0"/>
        <v>سرانه فروشنده بالاتر</v>
      </c>
      <c r="M12" s="3">
        <v>1.1000000000000001</v>
      </c>
      <c r="N12" s="3">
        <v>28.8</v>
      </c>
      <c r="O12" s="3">
        <v>16.600000000000001</v>
      </c>
      <c r="P12" s="3">
        <v>-0.74</v>
      </c>
      <c r="Q12" s="3">
        <v>0.76</v>
      </c>
      <c r="R12" s="4"/>
    </row>
    <row r="13" spans="1:18" ht="19.5" x14ac:dyDescent="0.5">
      <c r="A13" s="2" t="s">
        <v>15</v>
      </c>
      <c r="B13" s="3" t="s">
        <v>59</v>
      </c>
      <c r="C13" s="3">
        <v>2.9929999999999999</v>
      </c>
      <c r="D13" s="3">
        <v>6.8</v>
      </c>
      <c r="E13" s="3">
        <v>2.633</v>
      </c>
      <c r="F13" s="3">
        <v>391</v>
      </c>
      <c r="G13" s="3">
        <v>2285</v>
      </c>
      <c r="H13" s="3">
        <v>15.387</v>
      </c>
      <c r="I13" s="3">
        <v>2.4079999999999999</v>
      </c>
      <c r="J13" s="3">
        <v>520</v>
      </c>
      <c r="K13" s="3">
        <v>10.581</v>
      </c>
      <c r="L13" s="3" t="str">
        <f t="shared" si="0"/>
        <v>سرانه خریدار بالاتر</v>
      </c>
      <c r="M13" s="3">
        <v>1.5</v>
      </c>
      <c r="N13" s="3">
        <v>12</v>
      </c>
      <c r="O13" s="3">
        <v>19.5</v>
      </c>
      <c r="P13" s="3">
        <v>-1.8</v>
      </c>
      <c r="Q13" s="3">
        <v>0.34</v>
      </c>
      <c r="R13" s="4"/>
    </row>
    <row r="14" spans="1:18" ht="19.5" x14ac:dyDescent="0.5">
      <c r="A14" s="2" t="s">
        <v>15</v>
      </c>
      <c r="B14" s="3" t="s">
        <v>60</v>
      </c>
      <c r="C14" s="3">
        <v>2.0720000000000001</v>
      </c>
      <c r="D14" s="3">
        <v>5.6</v>
      </c>
      <c r="E14" s="3">
        <v>2.0720000000000001</v>
      </c>
      <c r="F14" s="3">
        <v>290</v>
      </c>
      <c r="G14" s="3">
        <v>2718</v>
      </c>
      <c r="H14" s="3">
        <v>19.420000000000002</v>
      </c>
      <c r="I14" s="3">
        <v>1.972</v>
      </c>
      <c r="J14" s="3">
        <v>333</v>
      </c>
      <c r="K14" s="3">
        <v>16.096</v>
      </c>
      <c r="L14" s="3" t="str">
        <f t="shared" si="0"/>
        <v>سرانه خریدار بالاتر</v>
      </c>
      <c r="M14" s="3">
        <v>1.2</v>
      </c>
      <c r="N14" s="3">
        <v>0</v>
      </c>
      <c r="O14" s="3">
        <v>4.8</v>
      </c>
      <c r="P14" s="3">
        <v>0.82</v>
      </c>
      <c r="Q14" s="3">
        <v>-0.11</v>
      </c>
      <c r="R14" s="4"/>
    </row>
    <row r="15" spans="1:18" ht="19.5" x14ac:dyDescent="0.5">
      <c r="A15" s="2" t="s">
        <v>15</v>
      </c>
      <c r="B15" s="3" t="s">
        <v>61</v>
      </c>
      <c r="C15" s="3">
        <v>1.4650000000000001</v>
      </c>
      <c r="D15" s="3">
        <v>4.7</v>
      </c>
      <c r="E15" s="3">
        <v>1.1379999999999999</v>
      </c>
      <c r="F15" s="3">
        <v>156</v>
      </c>
      <c r="G15" s="3">
        <v>3177</v>
      </c>
      <c r="H15" s="3">
        <v>23.175999999999998</v>
      </c>
      <c r="I15" s="3">
        <v>1.4650000000000001</v>
      </c>
      <c r="J15" s="3">
        <v>280</v>
      </c>
      <c r="K15" s="3">
        <v>16.623000000000001</v>
      </c>
      <c r="L15" s="3" t="str">
        <f t="shared" si="0"/>
        <v>سرانه خریدار بالاتر</v>
      </c>
      <c r="M15" s="3">
        <v>1.4</v>
      </c>
      <c r="N15" s="3">
        <v>22.3</v>
      </c>
      <c r="O15" s="3">
        <v>0</v>
      </c>
      <c r="P15" s="3">
        <v>-2.34</v>
      </c>
      <c r="Q15" s="3">
        <v>-1.63</v>
      </c>
      <c r="R15" s="4"/>
    </row>
    <row r="16" spans="1:18" ht="19.5" x14ac:dyDescent="0.5">
      <c r="A16" s="2" t="s">
        <v>15</v>
      </c>
      <c r="B16" s="3" t="s">
        <v>62</v>
      </c>
      <c r="C16" s="3">
        <v>1.4850000000000001</v>
      </c>
      <c r="D16" s="3">
        <v>3.7</v>
      </c>
      <c r="E16" s="3">
        <v>9.5000000000000001E-2</v>
      </c>
      <c r="F16" s="3">
        <v>45</v>
      </c>
      <c r="G16" s="3">
        <v>2568</v>
      </c>
      <c r="H16" s="3">
        <v>5.4210000000000003</v>
      </c>
      <c r="I16" s="3">
        <v>0.84599999999999997</v>
      </c>
      <c r="J16" s="3">
        <v>156</v>
      </c>
      <c r="K16" s="3">
        <v>13.926</v>
      </c>
      <c r="L16" s="3" t="str">
        <f t="shared" si="0"/>
        <v>سرانه فروشنده بالاتر</v>
      </c>
      <c r="M16" s="3">
        <v>2.6</v>
      </c>
      <c r="N16" s="3">
        <v>93.5</v>
      </c>
      <c r="O16" s="3">
        <v>43</v>
      </c>
      <c r="P16" s="3">
        <v>-1.1499999999999999</v>
      </c>
      <c r="Q16" s="3">
        <v>-2.96</v>
      </c>
      <c r="R16" s="4"/>
    </row>
    <row r="17" spans="1:18" ht="19.5" x14ac:dyDescent="0.5">
      <c r="A17" s="2" t="s">
        <v>15</v>
      </c>
      <c r="B17" s="3" t="s">
        <v>63</v>
      </c>
      <c r="C17" s="3">
        <v>2.7</v>
      </c>
      <c r="D17" s="3">
        <v>2.6</v>
      </c>
      <c r="E17" s="3">
        <v>2.7</v>
      </c>
      <c r="F17" s="3">
        <v>105</v>
      </c>
      <c r="G17" s="3">
        <v>1036</v>
      </c>
      <c r="H17" s="3">
        <v>26.64</v>
      </c>
      <c r="I17" s="3">
        <v>2.1</v>
      </c>
      <c r="J17" s="3">
        <v>227</v>
      </c>
      <c r="K17" s="3">
        <v>9.5839999999999996</v>
      </c>
      <c r="L17" s="3" t="str">
        <f t="shared" si="0"/>
        <v>سرانه خریدار بالاتر</v>
      </c>
      <c r="M17" s="3">
        <v>2.8</v>
      </c>
      <c r="N17" s="3">
        <v>0</v>
      </c>
      <c r="O17" s="3">
        <v>22.2</v>
      </c>
      <c r="P17" s="3">
        <v>-13.23</v>
      </c>
      <c r="Q17" s="3">
        <v>-18.760000000000002</v>
      </c>
      <c r="R17" s="4"/>
    </row>
    <row r="18" spans="1:18" ht="19.5" x14ac:dyDescent="0.5">
      <c r="A18" s="2" t="s">
        <v>15</v>
      </c>
      <c r="B18" s="3" t="s">
        <v>64</v>
      </c>
      <c r="C18" s="3">
        <v>0.16200000000000001</v>
      </c>
      <c r="D18" s="3">
        <v>2.4</v>
      </c>
      <c r="E18" s="3">
        <v>0.159</v>
      </c>
      <c r="F18" s="3">
        <v>157</v>
      </c>
      <c r="G18" s="3">
        <v>14825</v>
      </c>
      <c r="H18" s="3">
        <v>15.013999999999999</v>
      </c>
      <c r="I18" s="3">
        <v>0.16200000000000001</v>
      </c>
      <c r="J18" s="3">
        <v>174</v>
      </c>
      <c r="K18" s="3">
        <v>13.803000000000001</v>
      </c>
      <c r="L18" s="3" t="str">
        <f t="shared" si="0"/>
        <v>سرانه خریدار بالاتر</v>
      </c>
      <c r="M18" s="3">
        <v>1.1000000000000001</v>
      </c>
      <c r="N18" s="3">
        <v>1.8</v>
      </c>
      <c r="O18" s="3">
        <v>0</v>
      </c>
      <c r="P18" s="3">
        <v>-1.27</v>
      </c>
      <c r="Q18" s="3">
        <v>0.22</v>
      </c>
      <c r="R18" s="4"/>
    </row>
    <row r="19" spans="1:18" ht="19.5" x14ac:dyDescent="0.5">
      <c r="A19" s="2" t="s">
        <v>15</v>
      </c>
      <c r="B19" s="3" t="s">
        <v>65</v>
      </c>
      <c r="C19" s="3">
        <v>0.54900000000000004</v>
      </c>
      <c r="D19" s="3">
        <v>1.9</v>
      </c>
      <c r="E19" s="3">
        <v>0.26900000000000002</v>
      </c>
      <c r="F19" s="3">
        <v>76</v>
      </c>
      <c r="G19" s="3">
        <v>3468</v>
      </c>
      <c r="H19" s="3">
        <v>12.275</v>
      </c>
      <c r="I19" s="3">
        <v>0.54900000000000004</v>
      </c>
      <c r="J19" s="3">
        <v>8</v>
      </c>
      <c r="K19" s="3">
        <v>237.99199999999999</v>
      </c>
      <c r="L19" s="3" t="str">
        <f t="shared" si="0"/>
        <v>سرانه فروشنده بالاتر</v>
      </c>
      <c r="M19" s="3">
        <v>19.399999999999999</v>
      </c>
      <c r="N19" s="3">
        <v>50.9</v>
      </c>
      <c r="O19" s="3">
        <v>0</v>
      </c>
      <c r="P19" s="3">
        <v>-1.17</v>
      </c>
      <c r="Q19" s="3">
        <v>-2.99</v>
      </c>
      <c r="R19" s="4"/>
    </row>
    <row r="20" spans="1:18" ht="19.5" x14ac:dyDescent="0.5">
      <c r="A20" s="2" t="s">
        <v>15</v>
      </c>
      <c r="B20" s="3" t="s">
        <v>66</v>
      </c>
      <c r="C20" s="3">
        <v>4.3999999999999997E-2</v>
      </c>
      <c r="D20" s="3">
        <v>0.2</v>
      </c>
      <c r="E20" s="3">
        <v>4.3999999999999997E-2</v>
      </c>
      <c r="F20" s="3">
        <v>90</v>
      </c>
      <c r="G20" s="3">
        <v>5687</v>
      </c>
      <c r="H20" s="3">
        <v>2.78</v>
      </c>
      <c r="I20" s="3">
        <v>4.3999999999999997E-2</v>
      </c>
      <c r="J20" s="3">
        <v>8</v>
      </c>
      <c r="K20" s="3">
        <v>31.277999999999999</v>
      </c>
      <c r="L20" s="3" t="str">
        <f t="shared" si="0"/>
        <v>سرانه فروشنده بالاتر</v>
      </c>
      <c r="M20" s="3">
        <v>11.3</v>
      </c>
      <c r="N20" s="3">
        <v>0.2</v>
      </c>
      <c r="O20" s="3">
        <v>0</v>
      </c>
      <c r="P20" s="3">
        <v>-0.15</v>
      </c>
      <c r="Q20" s="3">
        <v>-3</v>
      </c>
      <c r="R20" s="4"/>
    </row>
    <row r="21" spans="1:18" ht="19.5" x14ac:dyDescent="0.5">
      <c r="A21" s="2" t="s">
        <v>15</v>
      </c>
      <c r="B21" s="3" t="s">
        <v>67</v>
      </c>
      <c r="C21" s="3">
        <v>2.5999999999999999E-2</v>
      </c>
      <c r="D21" s="3">
        <v>0.1</v>
      </c>
      <c r="E21" s="3">
        <v>2.5999999999999999E-2</v>
      </c>
      <c r="F21" s="3">
        <v>9</v>
      </c>
      <c r="G21" s="3">
        <v>2693</v>
      </c>
      <c r="H21" s="3">
        <v>7.78</v>
      </c>
      <c r="I21" s="3">
        <v>2.5999999999999999E-2</v>
      </c>
      <c r="J21" s="3">
        <v>3</v>
      </c>
      <c r="K21" s="3">
        <v>23.338999999999999</v>
      </c>
      <c r="L21" s="3" t="str">
        <f t="shared" si="0"/>
        <v>سرانه فروشنده بالاتر</v>
      </c>
      <c r="M21" s="3">
        <v>3</v>
      </c>
      <c r="N21" s="3">
        <v>0</v>
      </c>
      <c r="O21" s="3">
        <v>0</v>
      </c>
      <c r="P21" s="3">
        <v>-0.04</v>
      </c>
      <c r="Q21" s="3">
        <v>-3</v>
      </c>
      <c r="R21" s="4"/>
    </row>
    <row r="22" spans="1:18" ht="19.5" x14ac:dyDescent="0.5">
      <c r="A22" s="2" t="s">
        <v>15</v>
      </c>
      <c r="B22" s="3" t="s">
        <v>68</v>
      </c>
      <c r="C22" s="3">
        <v>4.4999999999999998E-2</v>
      </c>
      <c r="D22" s="3">
        <v>0.1</v>
      </c>
      <c r="E22" s="3">
        <v>4.4999999999999998E-2</v>
      </c>
      <c r="F22" s="3">
        <v>2</v>
      </c>
      <c r="G22" s="3">
        <v>1188</v>
      </c>
      <c r="H22" s="3">
        <v>26.73</v>
      </c>
      <c r="I22" s="3">
        <v>4.4999999999999998E-2</v>
      </c>
      <c r="J22" s="3">
        <v>1</v>
      </c>
      <c r="K22" s="3">
        <v>53.46</v>
      </c>
      <c r="L22" s="3" t="str">
        <f t="shared" si="0"/>
        <v>سرانه فروشنده بالاتر</v>
      </c>
      <c r="M22" s="3">
        <v>2</v>
      </c>
      <c r="N22" s="3">
        <v>0</v>
      </c>
      <c r="O22" s="3">
        <v>0</v>
      </c>
      <c r="P22" s="3">
        <v>-0.03</v>
      </c>
      <c r="Q22" s="3">
        <v>-1.99</v>
      </c>
      <c r="R22" s="4"/>
    </row>
    <row r="23" spans="1:18" ht="19.5" x14ac:dyDescent="0.5">
      <c r="A23" s="2" t="s">
        <v>15</v>
      </c>
      <c r="B23" s="3" t="s">
        <v>69</v>
      </c>
      <c r="C23" s="3">
        <v>9.8000000000000004E-2</v>
      </c>
      <c r="D23" s="3">
        <v>0.1</v>
      </c>
      <c r="E23" s="3">
        <v>9.8000000000000004E-2</v>
      </c>
      <c r="F23" s="3">
        <v>10</v>
      </c>
      <c r="G23" s="3">
        <v>527</v>
      </c>
      <c r="H23" s="3">
        <v>5.165</v>
      </c>
      <c r="I23" s="3">
        <v>9.8000000000000004E-2</v>
      </c>
      <c r="J23" s="3">
        <v>1</v>
      </c>
      <c r="K23" s="3">
        <v>51.646000000000001</v>
      </c>
      <c r="L23" s="3" t="str">
        <f t="shared" si="0"/>
        <v>سرانه فروشنده بالاتر</v>
      </c>
      <c r="M23" s="3">
        <v>10</v>
      </c>
      <c r="N23" s="3">
        <v>0</v>
      </c>
      <c r="O23" s="3">
        <v>0</v>
      </c>
      <c r="P23" s="3">
        <v>0</v>
      </c>
      <c r="Q23" s="3">
        <v>-2.85</v>
      </c>
      <c r="R23" s="4"/>
    </row>
  </sheetData>
  <conditionalFormatting sqref="P2:Q23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23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70</v>
      </c>
      <c r="C2" s="3">
        <v>67.557000000000002</v>
      </c>
      <c r="D2" s="3">
        <v>111.9</v>
      </c>
      <c r="E2" s="3">
        <v>21.196000000000002</v>
      </c>
      <c r="F2" s="3">
        <v>1679</v>
      </c>
      <c r="G2" s="3">
        <v>1656</v>
      </c>
      <c r="H2" s="3">
        <v>20.905999999999999</v>
      </c>
      <c r="I2" s="3">
        <v>24.216999999999999</v>
      </c>
      <c r="J2" s="3">
        <v>1406</v>
      </c>
      <c r="K2" s="3">
        <v>28.523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68.599999999999994</v>
      </c>
      <c r="O2" s="3">
        <v>64.099999999999994</v>
      </c>
      <c r="P2" s="3">
        <v>1.04</v>
      </c>
      <c r="Q2" s="3">
        <v>1.89</v>
      </c>
      <c r="R2" s="4"/>
    </row>
    <row r="3" spans="1:18" ht="19.5" x14ac:dyDescent="0.5">
      <c r="A3" s="2" t="s">
        <v>15</v>
      </c>
      <c r="B3" s="3" t="s">
        <v>71</v>
      </c>
      <c r="C3" s="3">
        <v>202.41499999999999</v>
      </c>
      <c r="D3" s="3">
        <v>49.7</v>
      </c>
      <c r="E3" s="3">
        <v>139.667</v>
      </c>
      <c r="F3" s="3">
        <v>2560</v>
      </c>
      <c r="G3" s="3">
        <v>245</v>
      </c>
      <c r="H3" s="3">
        <v>13.367000000000001</v>
      </c>
      <c r="I3" s="3">
        <v>154.85499999999999</v>
      </c>
      <c r="J3" s="3">
        <v>3186</v>
      </c>
      <c r="K3" s="3">
        <v>11.907999999999999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1.1000000000000001</v>
      </c>
      <c r="N3" s="3">
        <v>30.9</v>
      </c>
      <c r="O3" s="3">
        <v>23.4</v>
      </c>
      <c r="P3" s="3">
        <v>0.74</v>
      </c>
      <c r="Q3" s="3">
        <v>1.36</v>
      </c>
      <c r="R3" s="4"/>
    </row>
    <row r="4" spans="1:18" ht="19.5" x14ac:dyDescent="0.5">
      <c r="A4" s="2" t="s">
        <v>15</v>
      </c>
      <c r="B4" s="3" t="s">
        <v>72</v>
      </c>
      <c r="C4" s="3">
        <v>196.001</v>
      </c>
      <c r="D4" s="3">
        <v>43.8</v>
      </c>
      <c r="E4" s="3">
        <v>152.78700000000001</v>
      </c>
      <c r="F4" s="3">
        <v>2350</v>
      </c>
      <c r="G4" s="3">
        <v>223</v>
      </c>
      <c r="H4" s="3">
        <v>14.499000000000001</v>
      </c>
      <c r="I4" s="3">
        <v>114.125</v>
      </c>
      <c r="J4" s="3">
        <v>2035</v>
      </c>
      <c r="K4" s="3">
        <v>12.506</v>
      </c>
      <c r="L4" s="3" t="str">
        <f t="shared" si="0"/>
        <v>سرانه خریدار بالاتر</v>
      </c>
      <c r="M4" s="3">
        <v>1.2</v>
      </c>
      <c r="N4" s="3">
        <v>22</v>
      </c>
      <c r="O4" s="3">
        <v>41.7</v>
      </c>
      <c r="P4" s="3">
        <v>0.77</v>
      </c>
      <c r="Q4" s="3">
        <v>0.72</v>
      </c>
      <c r="R4" s="4"/>
    </row>
    <row r="5" spans="1:18" ht="19.5" x14ac:dyDescent="0.5">
      <c r="A5" s="2" t="s">
        <v>15</v>
      </c>
      <c r="B5" s="3" t="s">
        <v>73</v>
      </c>
      <c r="C5" s="3">
        <v>66.484999999999999</v>
      </c>
      <c r="D5" s="3">
        <v>16.100000000000001</v>
      </c>
      <c r="E5" s="3">
        <v>58.17</v>
      </c>
      <c r="F5" s="3">
        <v>742</v>
      </c>
      <c r="G5" s="3">
        <v>241</v>
      </c>
      <c r="H5" s="3">
        <v>18.893000000000001</v>
      </c>
      <c r="I5" s="3">
        <v>43.136000000000003</v>
      </c>
      <c r="J5" s="3">
        <v>1019</v>
      </c>
      <c r="K5" s="3">
        <v>10.202</v>
      </c>
      <c r="L5" s="3" t="str">
        <f t="shared" si="0"/>
        <v>سرانه خریدار بالاتر</v>
      </c>
      <c r="M5" s="3">
        <v>1.9</v>
      </c>
      <c r="N5" s="3">
        <v>12.5</v>
      </c>
      <c r="O5" s="3">
        <v>35.1</v>
      </c>
      <c r="P5" s="3">
        <v>1.17</v>
      </c>
      <c r="Q5" s="3">
        <v>0.92</v>
      </c>
      <c r="R5" s="4"/>
    </row>
    <row r="6" spans="1:18" ht="19.5" x14ac:dyDescent="0.5">
      <c r="A6" s="2" t="s">
        <v>15</v>
      </c>
      <c r="B6" s="3" t="s">
        <v>74</v>
      </c>
      <c r="C6" s="3">
        <v>35.347000000000001</v>
      </c>
      <c r="D6" s="3">
        <v>15</v>
      </c>
      <c r="E6" s="3">
        <v>26.657</v>
      </c>
      <c r="F6" s="3">
        <v>556</v>
      </c>
      <c r="G6" s="3">
        <v>423</v>
      </c>
      <c r="H6" s="3">
        <v>20.28</v>
      </c>
      <c r="I6" s="3">
        <v>30.798999999999999</v>
      </c>
      <c r="J6" s="3">
        <v>794</v>
      </c>
      <c r="K6" s="3">
        <v>16.408000000000001</v>
      </c>
      <c r="L6" s="3" t="str">
        <f t="shared" si="0"/>
        <v>سرانه خریدار بالاتر</v>
      </c>
      <c r="M6" s="3">
        <v>1.2</v>
      </c>
      <c r="N6" s="3">
        <v>24.5</v>
      </c>
      <c r="O6" s="3">
        <v>12.8</v>
      </c>
      <c r="P6" s="3">
        <v>-0.02</v>
      </c>
      <c r="Q6" s="3">
        <v>1.84</v>
      </c>
      <c r="R6" s="4"/>
    </row>
    <row r="7" spans="1:18" ht="19.5" x14ac:dyDescent="0.5">
      <c r="A7" s="2" t="s">
        <v>15</v>
      </c>
      <c r="B7" s="3" t="s">
        <v>75</v>
      </c>
      <c r="C7" s="3">
        <v>12.542999999999999</v>
      </c>
      <c r="D7" s="3">
        <v>10.4</v>
      </c>
      <c r="E7" s="3">
        <v>9.9979999999999993</v>
      </c>
      <c r="F7" s="3">
        <v>129</v>
      </c>
      <c r="G7" s="3">
        <v>830</v>
      </c>
      <c r="H7" s="3">
        <v>64.328000000000003</v>
      </c>
      <c r="I7" s="3">
        <v>11.308999999999999</v>
      </c>
      <c r="J7" s="3">
        <v>129</v>
      </c>
      <c r="K7" s="3">
        <v>72.763000000000005</v>
      </c>
      <c r="L7" s="3" t="str">
        <f t="shared" si="0"/>
        <v>سرانه فروشنده بالاتر</v>
      </c>
      <c r="M7" s="3">
        <v>1.1000000000000001</v>
      </c>
      <c r="N7" s="3">
        <v>20.2</v>
      </c>
      <c r="O7" s="3">
        <v>9.8000000000000007</v>
      </c>
      <c r="P7" s="3">
        <v>-2.2400000000000002</v>
      </c>
      <c r="Q7" s="3">
        <v>-1.06</v>
      </c>
      <c r="R7" s="4"/>
    </row>
    <row r="8" spans="1:18" ht="19.5" x14ac:dyDescent="0.5">
      <c r="A8" s="2" t="s">
        <v>15</v>
      </c>
      <c r="B8" s="3" t="s">
        <v>76</v>
      </c>
      <c r="C8" s="3">
        <v>7.2160000000000002</v>
      </c>
      <c r="D8" s="3">
        <v>6</v>
      </c>
      <c r="E8" s="3">
        <v>2.4809999999999999</v>
      </c>
      <c r="F8" s="3">
        <v>132</v>
      </c>
      <c r="G8" s="3">
        <v>833</v>
      </c>
      <c r="H8" s="3">
        <v>15.657</v>
      </c>
      <c r="I8" s="3">
        <v>7.2160000000000002</v>
      </c>
      <c r="J8" s="3">
        <v>221</v>
      </c>
      <c r="K8" s="3">
        <v>27.199000000000002</v>
      </c>
      <c r="L8" s="3" t="str">
        <f t="shared" si="0"/>
        <v>سرانه فروشنده بالاتر</v>
      </c>
      <c r="M8" s="3">
        <v>1.7</v>
      </c>
      <c r="N8" s="3">
        <v>65.599999999999994</v>
      </c>
      <c r="O8" s="3">
        <v>0</v>
      </c>
      <c r="P8" s="3">
        <v>-1.62</v>
      </c>
      <c r="Q8" s="3">
        <v>-1.03</v>
      </c>
      <c r="R8" s="4"/>
    </row>
    <row r="9" spans="1:18" ht="19.5" x14ac:dyDescent="0.5">
      <c r="A9" s="2" t="s">
        <v>15</v>
      </c>
      <c r="B9" s="3" t="s">
        <v>77</v>
      </c>
      <c r="C9" s="3">
        <v>17.782</v>
      </c>
      <c r="D9" s="3">
        <v>4.5999999999999996</v>
      </c>
      <c r="E9" s="3">
        <v>16.012</v>
      </c>
      <c r="F9" s="3">
        <v>188</v>
      </c>
      <c r="G9" s="3">
        <v>260</v>
      </c>
      <c r="H9" s="3">
        <v>22.143999999999998</v>
      </c>
      <c r="I9" s="3">
        <v>15.32</v>
      </c>
      <c r="J9" s="3">
        <v>311</v>
      </c>
      <c r="K9" s="3">
        <v>12.808</v>
      </c>
      <c r="L9" s="3" t="str">
        <f t="shared" si="0"/>
        <v>سرانه خریدار بالاتر</v>
      </c>
      <c r="M9" s="3">
        <v>1.7</v>
      </c>
      <c r="N9" s="3">
        <v>9.9</v>
      </c>
      <c r="O9" s="3">
        <v>13.8</v>
      </c>
      <c r="P9" s="3">
        <v>-2.76</v>
      </c>
      <c r="Q9" s="3">
        <v>-2.31</v>
      </c>
      <c r="R9" s="4"/>
    </row>
    <row r="10" spans="1:18" ht="19.5" x14ac:dyDescent="0.5">
      <c r="A10" s="2" t="s">
        <v>15</v>
      </c>
      <c r="B10" s="3" t="s">
        <v>78</v>
      </c>
      <c r="C10" s="3">
        <v>6.3940000000000001</v>
      </c>
      <c r="D10" s="3">
        <v>1.8</v>
      </c>
      <c r="E10" s="3">
        <v>3.7919999999999998</v>
      </c>
      <c r="F10" s="3">
        <v>140</v>
      </c>
      <c r="G10" s="3">
        <v>288</v>
      </c>
      <c r="H10" s="3">
        <v>7.8010000000000002</v>
      </c>
      <c r="I10" s="3">
        <v>6.3940000000000001</v>
      </c>
      <c r="J10" s="3">
        <v>237</v>
      </c>
      <c r="K10" s="3">
        <v>7.77</v>
      </c>
      <c r="L10" s="3" t="str">
        <f t="shared" si="0"/>
        <v>سرانه خریدار بالاتر</v>
      </c>
      <c r="M10" s="3">
        <v>1</v>
      </c>
      <c r="N10" s="3">
        <v>40.6</v>
      </c>
      <c r="O10" s="3">
        <v>0</v>
      </c>
      <c r="P10" s="3">
        <v>-1</v>
      </c>
      <c r="Q10" s="3">
        <v>-2.99</v>
      </c>
      <c r="R10" s="4"/>
    </row>
    <row r="11" spans="1:18" ht="19.5" x14ac:dyDescent="0.5">
      <c r="A11" s="2" t="s">
        <v>15</v>
      </c>
      <c r="B11" s="3" t="s">
        <v>79</v>
      </c>
      <c r="C11" s="3">
        <v>0.18099999999999999</v>
      </c>
      <c r="D11" s="3">
        <v>0.3</v>
      </c>
      <c r="E11" s="3">
        <v>0.18099999999999999</v>
      </c>
      <c r="F11" s="3">
        <v>13</v>
      </c>
      <c r="G11" s="3">
        <v>1635</v>
      </c>
      <c r="H11" s="3">
        <v>22.763999999999999</v>
      </c>
      <c r="I11" s="3">
        <v>0.18099999999999999</v>
      </c>
      <c r="J11" s="3">
        <v>1</v>
      </c>
      <c r="K11" s="3">
        <v>295.935</v>
      </c>
      <c r="L11" s="3" t="str">
        <f t="shared" si="0"/>
        <v>سرانه فروشنده بالاتر</v>
      </c>
      <c r="M11" s="3">
        <v>13</v>
      </c>
      <c r="N11" s="3">
        <v>0</v>
      </c>
      <c r="O11" s="3">
        <v>0</v>
      </c>
      <c r="P11" s="3">
        <v>-0.06</v>
      </c>
      <c r="Q11" s="3">
        <v>-2</v>
      </c>
      <c r="R11" s="4"/>
    </row>
    <row r="12" spans="1:18" ht="19.5" x14ac:dyDescent="0.5">
      <c r="A12" s="2" t="s">
        <v>15</v>
      </c>
      <c r="B12" s="3" t="s">
        <v>80</v>
      </c>
      <c r="C12" s="3">
        <v>2.7E-2</v>
      </c>
      <c r="D12" s="3">
        <v>0.1</v>
      </c>
      <c r="E12" s="3">
        <v>2.1999999999999999E-2</v>
      </c>
      <c r="F12" s="3">
        <v>10</v>
      </c>
      <c r="G12" s="3">
        <v>2028</v>
      </c>
      <c r="H12" s="3">
        <v>4.4619999999999997</v>
      </c>
      <c r="I12" s="3">
        <v>2.7E-2</v>
      </c>
      <c r="J12" s="3">
        <v>1</v>
      </c>
      <c r="K12" s="3">
        <v>54.756</v>
      </c>
      <c r="L12" s="3" t="str">
        <f t="shared" si="0"/>
        <v>سرانه فروشنده بالاتر</v>
      </c>
      <c r="M12" s="3">
        <v>12.3</v>
      </c>
      <c r="N12" s="3">
        <v>18.3</v>
      </c>
      <c r="O12" s="3">
        <v>0</v>
      </c>
      <c r="P12" s="3">
        <v>-0.05</v>
      </c>
      <c r="Q12" s="3">
        <v>-2.96</v>
      </c>
      <c r="R12" s="4"/>
    </row>
  </sheetData>
  <conditionalFormatting sqref="P2:Q12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2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81</v>
      </c>
      <c r="C2" s="3">
        <v>58.451999999999998</v>
      </c>
      <c r="D2" s="3">
        <v>47.6</v>
      </c>
      <c r="E2" s="3">
        <v>41.387999999999998</v>
      </c>
      <c r="F2" s="3">
        <v>1223</v>
      </c>
      <c r="G2" s="3">
        <v>815</v>
      </c>
      <c r="H2" s="3">
        <v>27.581</v>
      </c>
      <c r="I2" s="3">
        <v>43.844000000000001</v>
      </c>
      <c r="J2" s="3">
        <v>2776</v>
      </c>
      <c r="K2" s="3">
        <v>12.872</v>
      </c>
      <c r="L2" s="3" t="str">
        <f>IF((H2&gt;K2),"سرانه خریدار بالاتر","سرانه فروشنده بالاتر")</f>
        <v>سرانه خریدار بالاتر</v>
      </c>
      <c r="M2" s="3">
        <v>2.1</v>
      </c>
      <c r="N2" s="3">
        <v>29.1</v>
      </c>
      <c r="O2" s="3">
        <v>24.9</v>
      </c>
      <c r="P2" s="3">
        <v>5.16</v>
      </c>
      <c r="Q2" s="3">
        <v>5.94</v>
      </c>
      <c r="R2" s="4"/>
    </row>
    <row r="3" spans="1:18" ht="19.5" x14ac:dyDescent="0.5">
      <c r="A3" s="2" t="s">
        <v>15</v>
      </c>
      <c r="B3" s="3" t="s">
        <v>82</v>
      </c>
      <c r="C3" s="3">
        <v>50.274999999999999</v>
      </c>
      <c r="D3" s="3">
        <v>41.7</v>
      </c>
      <c r="E3" s="3">
        <v>22.861000000000001</v>
      </c>
      <c r="F3" s="3">
        <v>946</v>
      </c>
      <c r="G3" s="3">
        <v>829</v>
      </c>
      <c r="H3" s="3">
        <v>20.033999999999999</v>
      </c>
      <c r="I3" s="3">
        <v>41.418999999999997</v>
      </c>
      <c r="J3" s="3">
        <v>1542</v>
      </c>
      <c r="K3" s="3">
        <v>22.266999999999999</v>
      </c>
      <c r="L3" s="3" t="str">
        <f t="shared" ref="L3:L36" si="0">IF((H3&gt;K3),"سرانه خریدار بالاتر","سرانه فروشنده بالاتر")</f>
        <v>سرانه فروشنده بالاتر</v>
      </c>
      <c r="M3" s="3">
        <v>1.1000000000000001</v>
      </c>
      <c r="N3" s="3">
        <v>54.5</v>
      </c>
      <c r="O3" s="3">
        <v>17.600000000000001</v>
      </c>
      <c r="P3" s="3">
        <v>1.34</v>
      </c>
      <c r="Q3" s="3">
        <v>3.79</v>
      </c>
      <c r="R3" s="4"/>
    </row>
    <row r="4" spans="1:18" ht="19.5" x14ac:dyDescent="0.5">
      <c r="A4" s="2" t="s">
        <v>15</v>
      </c>
      <c r="B4" s="3" t="s">
        <v>83</v>
      </c>
      <c r="C4" s="3">
        <v>35.039000000000001</v>
      </c>
      <c r="D4" s="3">
        <v>28.3</v>
      </c>
      <c r="E4" s="3">
        <v>34.268000000000001</v>
      </c>
      <c r="F4" s="3">
        <v>958</v>
      </c>
      <c r="G4" s="3">
        <v>806</v>
      </c>
      <c r="H4" s="3">
        <v>28.831</v>
      </c>
      <c r="I4" s="3">
        <v>26.096</v>
      </c>
      <c r="J4" s="3">
        <v>722</v>
      </c>
      <c r="K4" s="3">
        <v>29.132000000000001</v>
      </c>
      <c r="L4" s="3" t="str">
        <f t="shared" si="0"/>
        <v>سرانه فروشنده بالاتر</v>
      </c>
      <c r="M4" s="3">
        <v>1</v>
      </c>
      <c r="N4" s="3">
        <v>2.2000000000000002</v>
      </c>
      <c r="O4" s="3">
        <v>25.5</v>
      </c>
      <c r="P4" s="3">
        <v>-0.1</v>
      </c>
      <c r="Q4" s="3">
        <v>-1.99</v>
      </c>
      <c r="R4" s="4"/>
    </row>
    <row r="5" spans="1:18" ht="19.5" x14ac:dyDescent="0.5">
      <c r="A5" s="2" t="s">
        <v>15</v>
      </c>
      <c r="B5" s="3" t="s">
        <v>84</v>
      </c>
      <c r="C5" s="3">
        <v>28.364000000000001</v>
      </c>
      <c r="D5" s="3">
        <v>23.9</v>
      </c>
      <c r="E5" s="3">
        <v>27.715</v>
      </c>
      <c r="F5" s="3">
        <v>1118</v>
      </c>
      <c r="G5" s="3">
        <v>842</v>
      </c>
      <c r="H5" s="3">
        <v>20.873000000000001</v>
      </c>
      <c r="I5" s="3">
        <v>26.943999999999999</v>
      </c>
      <c r="J5" s="3">
        <v>3027</v>
      </c>
      <c r="K5" s="3">
        <v>7.4950000000000001</v>
      </c>
      <c r="L5" s="3" t="str">
        <f t="shared" si="0"/>
        <v>سرانه خریدار بالاتر</v>
      </c>
      <c r="M5" s="3">
        <v>2.8</v>
      </c>
      <c r="N5" s="3">
        <v>2.2000000000000002</v>
      </c>
      <c r="O5" s="3">
        <v>5</v>
      </c>
      <c r="P5" s="3">
        <v>3.44</v>
      </c>
      <c r="Q5" s="3">
        <v>5.99</v>
      </c>
      <c r="R5" s="4"/>
    </row>
    <row r="6" spans="1:18" ht="19.5" x14ac:dyDescent="0.5">
      <c r="A6" s="2" t="s">
        <v>15</v>
      </c>
      <c r="B6" s="3" t="s">
        <v>85</v>
      </c>
      <c r="C6" s="3">
        <v>2.0939999999999999</v>
      </c>
      <c r="D6" s="3">
        <v>18.3</v>
      </c>
      <c r="E6" s="3">
        <v>2.0579999999999998</v>
      </c>
      <c r="F6" s="3">
        <v>1065</v>
      </c>
      <c r="G6" s="3">
        <v>8749</v>
      </c>
      <c r="H6" s="3">
        <v>16.907</v>
      </c>
      <c r="I6" s="3">
        <v>1.585</v>
      </c>
      <c r="J6" s="3">
        <v>3363</v>
      </c>
      <c r="K6" s="3">
        <v>4.1230000000000002</v>
      </c>
      <c r="L6" s="3" t="str">
        <f t="shared" si="0"/>
        <v>سرانه خریدار بالاتر</v>
      </c>
      <c r="M6" s="3">
        <v>4.0999999999999996</v>
      </c>
      <c r="N6" s="3">
        <v>1.7</v>
      </c>
      <c r="O6" s="3">
        <v>24.3</v>
      </c>
      <c r="P6" s="3">
        <v>3.3</v>
      </c>
      <c r="Q6" s="3">
        <v>5.04</v>
      </c>
      <c r="R6" s="4"/>
    </row>
    <row r="7" spans="1:18" ht="19.5" x14ac:dyDescent="0.5">
      <c r="A7" s="2" t="s">
        <v>15</v>
      </c>
      <c r="B7" s="3" t="s">
        <v>86</v>
      </c>
      <c r="C7" s="3">
        <v>4.335</v>
      </c>
      <c r="D7" s="3">
        <v>18.3</v>
      </c>
      <c r="E7" s="3">
        <v>1.2290000000000001</v>
      </c>
      <c r="F7" s="3">
        <v>496</v>
      </c>
      <c r="G7" s="3">
        <v>4223</v>
      </c>
      <c r="H7" s="3">
        <v>10.464</v>
      </c>
      <c r="I7" s="3">
        <v>2.738</v>
      </c>
      <c r="J7" s="3">
        <v>4206</v>
      </c>
      <c r="K7" s="3">
        <v>2.7490000000000001</v>
      </c>
      <c r="L7" s="3" t="str">
        <f t="shared" si="0"/>
        <v>سرانه خریدار بالاتر</v>
      </c>
      <c r="M7" s="3">
        <v>3.8</v>
      </c>
      <c r="N7" s="3">
        <v>71.599999999999994</v>
      </c>
      <c r="O7" s="3">
        <v>36.799999999999997</v>
      </c>
      <c r="P7" s="3">
        <v>-0.42</v>
      </c>
      <c r="Q7" s="3">
        <v>-0.85</v>
      </c>
      <c r="R7" s="4"/>
    </row>
    <row r="8" spans="1:18" ht="19.5" x14ac:dyDescent="0.5">
      <c r="A8" s="2" t="s">
        <v>15</v>
      </c>
      <c r="B8" s="3" t="s">
        <v>87</v>
      </c>
      <c r="C8" s="3">
        <v>7.9649999999999999</v>
      </c>
      <c r="D8" s="3">
        <v>15.4</v>
      </c>
      <c r="E8" s="3">
        <v>6.3650000000000002</v>
      </c>
      <c r="F8" s="3">
        <v>695</v>
      </c>
      <c r="G8" s="3">
        <v>1930</v>
      </c>
      <c r="H8" s="3">
        <v>17.675000000000001</v>
      </c>
      <c r="I8" s="3">
        <v>7.7089999999999996</v>
      </c>
      <c r="J8" s="3">
        <v>867</v>
      </c>
      <c r="K8" s="3">
        <v>17.161000000000001</v>
      </c>
      <c r="L8" s="3" t="str">
        <f t="shared" si="0"/>
        <v>سرانه خریدار بالاتر</v>
      </c>
      <c r="M8" s="3">
        <v>1</v>
      </c>
      <c r="N8" s="3">
        <v>20</v>
      </c>
      <c r="O8" s="3">
        <v>3.2</v>
      </c>
      <c r="P8" s="3">
        <v>-1.78</v>
      </c>
      <c r="Q8" s="3">
        <v>0.46</v>
      </c>
      <c r="R8" s="4"/>
    </row>
    <row r="9" spans="1:18" ht="19.5" x14ac:dyDescent="0.5">
      <c r="A9" s="2" t="s">
        <v>15</v>
      </c>
      <c r="B9" s="3" t="s">
        <v>88</v>
      </c>
      <c r="C9" s="3">
        <v>1.9059999999999999</v>
      </c>
      <c r="D9" s="3">
        <v>10.6</v>
      </c>
      <c r="E9" s="3">
        <v>1.823</v>
      </c>
      <c r="F9" s="3">
        <v>707</v>
      </c>
      <c r="G9" s="3">
        <v>5542</v>
      </c>
      <c r="H9" s="3">
        <v>14.29</v>
      </c>
      <c r="I9" s="3">
        <v>1.766</v>
      </c>
      <c r="J9" s="3">
        <v>695</v>
      </c>
      <c r="K9" s="3">
        <v>14.082000000000001</v>
      </c>
      <c r="L9" s="3" t="str">
        <f t="shared" si="0"/>
        <v>سرانه خریدار بالاتر</v>
      </c>
      <c r="M9" s="3">
        <v>1</v>
      </c>
      <c r="N9" s="3">
        <v>4.3</v>
      </c>
      <c r="O9" s="3">
        <v>7.3</v>
      </c>
      <c r="P9" s="3">
        <v>1.61</v>
      </c>
      <c r="Q9" s="3">
        <v>4.1399999999999997</v>
      </c>
      <c r="R9" s="4"/>
    </row>
    <row r="10" spans="1:18" ht="19.5" x14ac:dyDescent="0.5">
      <c r="A10" s="2" t="s">
        <v>15</v>
      </c>
      <c r="B10" s="3" t="s">
        <v>89</v>
      </c>
      <c r="C10" s="3">
        <v>0.499</v>
      </c>
      <c r="D10" s="3">
        <v>9.8000000000000007</v>
      </c>
      <c r="E10" s="3">
        <v>0.25900000000000001</v>
      </c>
      <c r="F10" s="3">
        <v>252</v>
      </c>
      <c r="G10" s="3">
        <v>19609</v>
      </c>
      <c r="H10" s="3">
        <v>20.154</v>
      </c>
      <c r="I10" s="3">
        <v>0.246</v>
      </c>
      <c r="J10" s="3">
        <v>229</v>
      </c>
      <c r="K10" s="3">
        <v>21.065000000000001</v>
      </c>
      <c r="L10" s="3" t="str">
        <f t="shared" si="0"/>
        <v>سرانه فروشنده بالاتر</v>
      </c>
      <c r="M10" s="3">
        <v>1</v>
      </c>
      <c r="N10" s="3">
        <v>48.1</v>
      </c>
      <c r="O10" s="3">
        <v>50.7</v>
      </c>
      <c r="P10" s="3">
        <v>0.3</v>
      </c>
      <c r="Q10" s="3">
        <v>1.28</v>
      </c>
      <c r="R10" s="4"/>
    </row>
    <row r="11" spans="1:18" ht="19.5" x14ac:dyDescent="0.5">
      <c r="A11" s="2" t="s">
        <v>15</v>
      </c>
      <c r="B11" s="3" t="s">
        <v>90</v>
      </c>
      <c r="C11" s="3">
        <v>9.5670000000000002</v>
      </c>
      <c r="D11" s="3">
        <v>9.4</v>
      </c>
      <c r="E11" s="3">
        <v>8.7769999999999992</v>
      </c>
      <c r="F11" s="3">
        <v>412</v>
      </c>
      <c r="G11" s="3">
        <v>983</v>
      </c>
      <c r="H11" s="3">
        <v>20.940999999999999</v>
      </c>
      <c r="I11" s="3">
        <v>6.7169999999999996</v>
      </c>
      <c r="J11" s="3">
        <v>522</v>
      </c>
      <c r="K11" s="3">
        <v>12.648999999999999</v>
      </c>
      <c r="L11" s="3" t="str">
        <f t="shared" si="0"/>
        <v>سرانه خریدار بالاتر</v>
      </c>
      <c r="M11" s="3">
        <v>1.7</v>
      </c>
      <c r="N11" s="3">
        <v>8.1999999999999993</v>
      </c>
      <c r="O11" s="3">
        <v>29.7</v>
      </c>
      <c r="P11" s="3">
        <v>0.82</v>
      </c>
      <c r="Q11" s="3">
        <v>1.95</v>
      </c>
      <c r="R11" s="4"/>
    </row>
    <row r="12" spans="1:18" ht="19.5" x14ac:dyDescent="0.5">
      <c r="A12" s="2" t="s">
        <v>15</v>
      </c>
      <c r="B12" s="3" t="s">
        <v>91</v>
      </c>
      <c r="C12" s="3">
        <v>5.34</v>
      </c>
      <c r="D12" s="3">
        <v>9.1999999999999993</v>
      </c>
      <c r="E12" s="3">
        <v>3.863</v>
      </c>
      <c r="F12" s="3">
        <v>219</v>
      </c>
      <c r="G12" s="3">
        <v>1725</v>
      </c>
      <c r="H12" s="3">
        <v>30.428000000000001</v>
      </c>
      <c r="I12" s="3">
        <v>1.1419999999999999</v>
      </c>
      <c r="J12" s="3">
        <v>221</v>
      </c>
      <c r="K12" s="3">
        <v>8.9139999999999997</v>
      </c>
      <c r="L12" s="3" t="str">
        <f t="shared" si="0"/>
        <v>سرانه خریدار بالاتر</v>
      </c>
      <c r="M12" s="3">
        <v>3.4</v>
      </c>
      <c r="N12" s="3">
        <v>27.6</v>
      </c>
      <c r="O12" s="3">
        <v>78.599999999999994</v>
      </c>
      <c r="P12" s="3">
        <v>0.57999999999999996</v>
      </c>
      <c r="Q12" s="3">
        <v>1.63</v>
      </c>
      <c r="R12" s="4"/>
    </row>
    <row r="13" spans="1:18" ht="19.5" x14ac:dyDescent="0.5">
      <c r="A13" s="2" t="s">
        <v>15</v>
      </c>
      <c r="B13" s="3" t="s">
        <v>92</v>
      </c>
      <c r="C13" s="3">
        <v>0.65200000000000002</v>
      </c>
      <c r="D13" s="3">
        <v>9.1999999999999993</v>
      </c>
      <c r="E13" s="3">
        <v>8.8999999999999996E-2</v>
      </c>
      <c r="F13" s="3">
        <v>64</v>
      </c>
      <c r="G13" s="3">
        <v>14114</v>
      </c>
      <c r="H13" s="3">
        <v>19.626999999999999</v>
      </c>
      <c r="I13" s="3">
        <v>0.309</v>
      </c>
      <c r="J13" s="3">
        <v>96</v>
      </c>
      <c r="K13" s="3">
        <v>45.429000000000002</v>
      </c>
      <c r="L13" s="3" t="str">
        <f t="shared" si="0"/>
        <v>سرانه فروشنده بالاتر</v>
      </c>
      <c r="M13" s="3">
        <v>2.2999999999999998</v>
      </c>
      <c r="N13" s="3">
        <v>86.3</v>
      </c>
      <c r="O13" s="3">
        <v>52.6</v>
      </c>
      <c r="P13" s="3">
        <v>-0.08</v>
      </c>
      <c r="Q13" s="3">
        <v>0.25</v>
      </c>
      <c r="R13" s="4"/>
    </row>
    <row r="14" spans="1:18" ht="19.5" x14ac:dyDescent="0.5">
      <c r="A14" s="2" t="s">
        <v>15</v>
      </c>
      <c r="B14" s="3" t="s">
        <v>93</v>
      </c>
      <c r="C14" s="3">
        <v>0.75800000000000001</v>
      </c>
      <c r="D14" s="3">
        <v>6.8</v>
      </c>
      <c r="E14" s="3">
        <v>0.45600000000000002</v>
      </c>
      <c r="F14" s="3">
        <v>222</v>
      </c>
      <c r="G14" s="3">
        <v>9002</v>
      </c>
      <c r="H14" s="3">
        <v>18.491</v>
      </c>
      <c r="I14" s="3">
        <v>0.46400000000000002</v>
      </c>
      <c r="J14" s="3">
        <v>164</v>
      </c>
      <c r="K14" s="3">
        <v>25.469000000000001</v>
      </c>
      <c r="L14" s="3" t="str">
        <f t="shared" si="0"/>
        <v>سرانه فروشنده بالاتر</v>
      </c>
      <c r="M14" s="3">
        <v>1.4</v>
      </c>
      <c r="N14" s="3">
        <v>39.799999999999997</v>
      </c>
      <c r="O14" s="3">
        <v>38.799999999999997</v>
      </c>
      <c r="P14" s="3">
        <v>-0.25</v>
      </c>
      <c r="Q14" s="3">
        <v>1.1599999999999999</v>
      </c>
      <c r="R14" s="4"/>
    </row>
    <row r="15" spans="1:18" ht="19.5" x14ac:dyDescent="0.5">
      <c r="A15" s="2" t="s">
        <v>15</v>
      </c>
      <c r="B15" s="3" t="s">
        <v>94</v>
      </c>
      <c r="C15" s="3">
        <v>10.87</v>
      </c>
      <c r="D15" s="3">
        <v>6.8</v>
      </c>
      <c r="E15" s="3">
        <v>1.2</v>
      </c>
      <c r="F15" s="3">
        <v>83</v>
      </c>
      <c r="G15" s="3">
        <v>628</v>
      </c>
      <c r="H15" s="3">
        <v>9.08</v>
      </c>
      <c r="I15" s="3">
        <v>10.77</v>
      </c>
      <c r="J15" s="3">
        <v>273</v>
      </c>
      <c r="K15" s="3">
        <v>24.774999999999999</v>
      </c>
      <c r="L15" s="3" t="str">
        <f t="shared" si="0"/>
        <v>سرانه فروشنده بالاتر</v>
      </c>
      <c r="M15" s="3">
        <v>2.7</v>
      </c>
      <c r="N15" s="3">
        <v>88.9</v>
      </c>
      <c r="O15" s="3">
        <v>0.9</v>
      </c>
      <c r="P15" s="3">
        <v>-0.63</v>
      </c>
      <c r="Q15" s="3">
        <v>4.43</v>
      </c>
      <c r="R15" s="4"/>
    </row>
    <row r="16" spans="1:18" ht="19.5" x14ac:dyDescent="0.5">
      <c r="A16" s="2" t="s">
        <v>15</v>
      </c>
      <c r="B16" s="3" t="s">
        <v>95</v>
      </c>
      <c r="C16" s="3">
        <v>1.6539999999999999</v>
      </c>
      <c r="D16" s="3">
        <v>4.0999999999999996</v>
      </c>
      <c r="E16" s="3">
        <v>1.0860000000000001</v>
      </c>
      <c r="F16" s="3">
        <v>167</v>
      </c>
      <c r="G16" s="3">
        <v>2511</v>
      </c>
      <c r="H16" s="3">
        <v>16.329000000000001</v>
      </c>
      <c r="I16" s="3">
        <v>0.73599999999999999</v>
      </c>
      <c r="J16" s="3">
        <v>161</v>
      </c>
      <c r="K16" s="3">
        <v>11.478999999999999</v>
      </c>
      <c r="L16" s="3" t="str">
        <f t="shared" si="0"/>
        <v>سرانه خریدار بالاتر</v>
      </c>
      <c r="M16" s="3">
        <v>1.4</v>
      </c>
      <c r="N16" s="3">
        <v>34.299999999999997</v>
      </c>
      <c r="O16" s="3">
        <v>55.4</v>
      </c>
      <c r="P16" s="3">
        <v>-0.2</v>
      </c>
      <c r="Q16" s="3">
        <v>0.56000000000000005</v>
      </c>
      <c r="R16" s="4"/>
    </row>
    <row r="17" spans="1:18" ht="19.5" x14ac:dyDescent="0.5">
      <c r="A17" s="2" t="s">
        <v>15</v>
      </c>
      <c r="B17" s="3" t="s">
        <v>96</v>
      </c>
      <c r="C17" s="3">
        <v>0.624</v>
      </c>
      <c r="D17" s="3">
        <v>3.7</v>
      </c>
      <c r="E17" s="3">
        <v>0.55400000000000005</v>
      </c>
      <c r="F17" s="3">
        <v>188</v>
      </c>
      <c r="G17" s="3">
        <v>5955</v>
      </c>
      <c r="H17" s="3">
        <v>17.547999999999998</v>
      </c>
      <c r="I17" s="3">
        <v>0.498</v>
      </c>
      <c r="J17" s="3">
        <v>250</v>
      </c>
      <c r="K17" s="3">
        <v>11.862</v>
      </c>
      <c r="L17" s="3" t="str">
        <f t="shared" si="0"/>
        <v>سرانه خریدار بالاتر</v>
      </c>
      <c r="M17" s="3">
        <v>1.5</v>
      </c>
      <c r="N17" s="3">
        <v>11.2</v>
      </c>
      <c r="O17" s="3">
        <v>20.100000000000001</v>
      </c>
      <c r="P17" s="3">
        <v>0.19</v>
      </c>
      <c r="Q17" s="3">
        <v>1.95</v>
      </c>
      <c r="R17" s="4"/>
    </row>
    <row r="18" spans="1:18" ht="19.5" x14ac:dyDescent="0.5">
      <c r="A18" s="2" t="s">
        <v>15</v>
      </c>
      <c r="B18" s="3" t="s">
        <v>97</v>
      </c>
      <c r="C18" s="3">
        <v>1.0269999999999999</v>
      </c>
      <c r="D18" s="3">
        <v>3.6</v>
      </c>
      <c r="E18" s="3">
        <v>0.23599999999999999</v>
      </c>
      <c r="F18" s="3">
        <v>100</v>
      </c>
      <c r="G18" s="3">
        <v>3506</v>
      </c>
      <c r="H18" s="3">
        <v>8.2739999999999991</v>
      </c>
      <c r="I18" s="3">
        <v>0.35599999999999998</v>
      </c>
      <c r="J18" s="3">
        <v>106</v>
      </c>
      <c r="K18" s="3">
        <v>11.775</v>
      </c>
      <c r="L18" s="3" t="str">
        <f t="shared" si="0"/>
        <v>سرانه فروشنده بالاتر</v>
      </c>
      <c r="M18" s="3">
        <v>1.4</v>
      </c>
      <c r="N18" s="3">
        <v>77</v>
      </c>
      <c r="O18" s="3">
        <v>65.2</v>
      </c>
      <c r="P18" s="3">
        <v>-0.6</v>
      </c>
      <c r="Q18" s="3">
        <v>-1.62</v>
      </c>
      <c r="R18" s="4"/>
    </row>
    <row r="19" spans="1:18" ht="19.5" x14ac:dyDescent="0.5">
      <c r="A19" s="2" t="s">
        <v>15</v>
      </c>
      <c r="B19" s="3" t="s">
        <v>98</v>
      </c>
      <c r="C19" s="3">
        <v>0.43099999999999999</v>
      </c>
      <c r="D19" s="3">
        <v>3.5</v>
      </c>
      <c r="E19" s="3">
        <v>0.111</v>
      </c>
      <c r="F19" s="3">
        <v>31</v>
      </c>
      <c r="G19" s="3">
        <v>8261</v>
      </c>
      <c r="H19" s="3">
        <v>29.58</v>
      </c>
      <c r="I19" s="3">
        <v>0.13600000000000001</v>
      </c>
      <c r="J19" s="3">
        <v>35</v>
      </c>
      <c r="K19" s="3">
        <v>32.1</v>
      </c>
      <c r="L19" s="3" t="str">
        <f t="shared" si="0"/>
        <v>سرانه فروشنده بالاتر</v>
      </c>
      <c r="M19" s="3">
        <v>1.1000000000000001</v>
      </c>
      <c r="N19" s="3">
        <v>74.2</v>
      </c>
      <c r="O19" s="3">
        <v>68.400000000000006</v>
      </c>
      <c r="P19" s="3">
        <v>-0.7</v>
      </c>
      <c r="Q19" s="3">
        <v>0.84</v>
      </c>
      <c r="R19" s="4"/>
    </row>
    <row r="20" spans="1:18" ht="19.5" x14ac:dyDescent="0.5">
      <c r="A20" s="2" t="s">
        <v>15</v>
      </c>
      <c r="B20" s="3" t="s">
        <v>99</v>
      </c>
      <c r="C20" s="3">
        <v>0.54100000000000004</v>
      </c>
      <c r="D20" s="3">
        <v>3.5</v>
      </c>
      <c r="E20" s="3">
        <v>0.121</v>
      </c>
      <c r="F20" s="3">
        <v>94</v>
      </c>
      <c r="G20" s="3">
        <v>6540</v>
      </c>
      <c r="H20" s="3">
        <v>8.4190000000000005</v>
      </c>
      <c r="I20" s="3">
        <v>0.54100000000000004</v>
      </c>
      <c r="J20" s="3">
        <v>131</v>
      </c>
      <c r="K20" s="3">
        <v>27.009</v>
      </c>
      <c r="L20" s="3" t="str">
        <f t="shared" si="0"/>
        <v>سرانه فروشنده بالاتر</v>
      </c>
      <c r="M20" s="3">
        <v>3.2</v>
      </c>
      <c r="N20" s="3">
        <v>77.599999999999994</v>
      </c>
      <c r="O20" s="3">
        <v>0</v>
      </c>
      <c r="P20" s="3">
        <v>-2.1</v>
      </c>
      <c r="Q20" s="3">
        <v>-3</v>
      </c>
      <c r="R20" s="4"/>
    </row>
    <row r="21" spans="1:18" ht="19.5" x14ac:dyDescent="0.5">
      <c r="A21" s="2" t="s">
        <v>15</v>
      </c>
      <c r="B21" s="3" t="s">
        <v>100</v>
      </c>
      <c r="C21" s="3">
        <v>0.11700000000000001</v>
      </c>
      <c r="D21" s="3">
        <v>3.5</v>
      </c>
      <c r="E21" s="3">
        <v>0.11600000000000001</v>
      </c>
      <c r="F21" s="3">
        <v>306</v>
      </c>
      <c r="G21" s="3">
        <v>30463</v>
      </c>
      <c r="H21" s="3">
        <v>11.548</v>
      </c>
      <c r="I21" s="3">
        <v>9.9000000000000005E-2</v>
      </c>
      <c r="J21" s="3">
        <v>139</v>
      </c>
      <c r="K21" s="3">
        <v>21.696999999999999</v>
      </c>
      <c r="L21" s="3" t="str">
        <f t="shared" si="0"/>
        <v>سرانه فروشنده بالاتر</v>
      </c>
      <c r="M21" s="3">
        <v>1.9</v>
      </c>
      <c r="N21" s="3">
        <v>0.6</v>
      </c>
      <c r="O21" s="3">
        <v>15.4</v>
      </c>
      <c r="P21" s="3">
        <v>-0.86</v>
      </c>
      <c r="Q21" s="3">
        <v>-2.37</v>
      </c>
      <c r="R21" s="4"/>
    </row>
    <row r="22" spans="1:18" ht="19.5" x14ac:dyDescent="0.5">
      <c r="A22" s="2" t="s">
        <v>15</v>
      </c>
      <c r="B22" s="3" t="s">
        <v>101</v>
      </c>
      <c r="C22" s="3">
        <v>9.1739999999999995</v>
      </c>
      <c r="D22" s="3">
        <v>3.5</v>
      </c>
      <c r="E22" s="3">
        <v>9.1739999999999995</v>
      </c>
      <c r="F22" s="3">
        <v>128</v>
      </c>
      <c r="G22" s="3">
        <v>379</v>
      </c>
      <c r="H22" s="3">
        <v>27.164000000000001</v>
      </c>
      <c r="I22" s="3">
        <v>5.1740000000000004</v>
      </c>
      <c r="J22" s="3">
        <v>181</v>
      </c>
      <c r="K22" s="3">
        <v>10.834</v>
      </c>
      <c r="L22" s="3" t="str">
        <f t="shared" si="0"/>
        <v>سرانه خریدار بالاتر</v>
      </c>
      <c r="M22" s="3">
        <v>2.5</v>
      </c>
      <c r="N22" s="3">
        <v>0</v>
      </c>
      <c r="O22" s="3">
        <v>43.6</v>
      </c>
      <c r="P22" s="3">
        <v>2.57</v>
      </c>
      <c r="Q22" s="3">
        <v>3</v>
      </c>
      <c r="R22" s="4"/>
    </row>
    <row r="23" spans="1:18" ht="19.5" x14ac:dyDescent="0.5">
      <c r="A23" s="2" t="s">
        <v>15</v>
      </c>
      <c r="B23" s="3" t="s">
        <v>102</v>
      </c>
      <c r="C23" s="3">
        <v>1.0109999999999999</v>
      </c>
      <c r="D23" s="3">
        <v>3.2</v>
      </c>
      <c r="E23" s="3">
        <v>0.35699999999999998</v>
      </c>
      <c r="F23" s="3">
        <v>124</v>
      </c>
      <c r="G23" s="3">
        <v>3227</v>
      </c>
      <c r="H23" s="3">
        <v>9.2910000000000004</v>
      </c>
      <c r="I23" s="3">
        <v>0.61099999999999999</v>
      </c>
      <c r="J23" s="3">
        <v>113</v>
      </c>
      <c r="K23" s="3">
        <v>17.449000000000002</v>
      </c>
      <c r="L23" s="3" t="str">
        <f t="shared" si="0"/>
        <v>سرانه فروشنده بالاتر</v>
      </c>
      <c r="M23" s="3">
        <v>1.9</v>
      </c>
      <c r="N23" s="3">
        <v>64.599999999999994</v>
      </c>
      <c r="O23" s="3">
        <v>39.5</v>
      </c>
      <c r="P23" s="3">
        <v>-1.65</v>
      </c>
      <c r="Q23" s="3">
        <v>-1.25</v>
      </c>
      <c r="R23" s="4"/>
    </row>
    <row r="24" spans="1:18" ht="19.5" x14ac:dyDescent="0.5">
      <c r="A24" s="2" t="s">
        <v>15</v>
      </c>
      <c r="B24" s="3" t="s">
        <v>103</v>
      </c>
      <c r="C24" s="3">
        <v>0.755</v>
      </c>
      <c r="D24" s="3">
        <v>3.2</v>
      </c>
      <c r="E24" s="3">
        <v>0.33700000000000002</v>
      </c>
      <c r="F24" s="3">
        <v>168</v>
      </c>
      <c r="G24" s="3">
        <v>4286</v>
      </c>
      <c r="H24" s="3">
        <v>8.5980000000000008</v>
      </c>
      <c r="I24" s="3">
        <v>0.443</v>
      </c>
      <c r="J24" s="3">
        <v>86</v>
      </c>
      <c r="K24" s="3">
        <v>22.077999999999999</v>
      </c>
      <c r="L24" s="3" t="str">
        <f t="shared" si="0"/>
        <v>سرانه فروشنده بالاتر</v>
      </c>
      <c r="M24" s="3">
        <v>2.6</v>
      </c>
      <c r="N24" s="3">
        <v>55.3</v>
      </c>
      <c r="O24" s="3">
        <v>41.3</v>
      </c>
      <c r="P24" s="3">
        <v>-0.81</v>
      </c>
      <c r="Q24" s="3">
        <v>-1.55</v>
      </c>
      <c r="R24" s="4"/>
    </row>
    <row r="25" spans="1:18" ht="19.5" x14ac:dyDescent="0.5">
      <c r="A25" s="2" t="s">
        <v>15</v>
      </c>
      <c r="B25" s="3" t="s">
        <v>104</v>
      </c>
      <c r="C25" s="3">
        <v>0.55600000000000005</v>
      </c>
      <c r="D25" s="3">
        <v>2.8</v>
      </c>
      <c r="E25" s="3">
        <v>9.4E-2</v>
      </c>
      <c r="F25" s="3">
        <v>45</v>
      </c>
      <c r="G25" s="3">
        <v>5136</v>
      </c>
      <c r="H25" s="3">
        <v>10.728999999999999</v>
      </c>
      <c r="I25" s="3">
        <v>0.33400000000000002</v>
      </c>
      <c r="J25" s="3">
        <v>50</v>
      </c>
      <c r="K25" s="3">
        <v>34.308</v>
      </c>
      <c r="L25" s="3" t="str">
        <f t="shared" si="0"/>
        <v>سرانه فروشنده بالاتر</v>
      </c>
      <c r="M25" s="3">
        <v>3.2</v>
      </c>
      <c r="N25" s="3">
        <v>83</v>
      </c>
      <c r="O25" s="3">
        <v>39.9</v>
      </c>
      <c r="P25" s="3">
        <v>-0.77</v>
      </c>
      <c r="Q25" s="3">
        <v>-1.08</v>
      </c>
      <c r="R25" s="4"/>
    </row>
    <row r="26" spans="1:18" ht="19.5" x14ac:dyDescent="0.5">
      <c r="A26" s="2" t="s">
        <v>15</v>
      </c>
      <c r="B26" s="3" t="s">
        <v>105</v>
      </c>
      <c r="C26" s="3">
        <v>0.20100000000000001</v>
      </c>
      <c r="D26" s="3">
        <v>2.5</v>
      </c>
      <c r="E26" s="3">
        <v>0.17399999999999999</v>
      </c>
      <c r="F26" s="3">
        <v>58</v>
      </c>
      <c r="G26" s="3">
        <v>12460</v>
      </c>
      <c r="H26" s="3">
        <v>37.380000000000003</v>
      </c>
      <c r="I26" s="3">
        <v>0.15</v>
      </c>
      <c r="J26" s="3">
        <v>82</v>
      </c>
      <c r="K26" s="3">
        <v>22.792999999999999</v>
      </c>
      <c r="L26" s="3" t="str">
        <f t="shared" si="0"/>
        <v>سرانه خریدار بالاتر</v>
      </c>
      <c r="M26" s="3">
        <v>1.6</v>
      </c>
      <c r="N26" s="3">
        <v>13.6</v>
      </c>
      <c r="O26" s="3">
        <v>25.3</v>
      </c>
      <c r="P26" s="3">
        <v>0.87</v>
      </c>
      <c r="Q26" s="3">
        <v>2</v>
      </c>
      <c r="R26" s="4"/>
    </row>
    <row r="27" spans="1:18" ht="19.5" x14ac:dyDescent="0.5">
      <c r="A27" s="2" t="s">
        <v>15</v>
      </c>
      <c r="B27" s="3" t="s">
        <v>106</v>
      </c>
      <c r="C27" s="3">
        <v>0.13100000000000001</v>
      </c>
      <c r="D27" s="3">
        <v>0.9</v>
      </c>
      <c r="E27" s="3">
        <v>8.6999999999999994E-2</v>
      </c>
      <c r="F27" s="3">
        <v>69</v>
      </c>
      <c r="G27" s="3">
        <v>6792</v>
      </c>
      <c r="H27" s="3">
        <v>8.5640000000000001</v>
      </c>
      <c r="I27" s="3">
        <v>0.126</v>
      </c>
      <c r="J27" s="3">
        <v>57</v>
      </c>
      <c r="K27" s="3">
        <v>15.013999999999999</v>
      </c>
      <c r="L27" s="3" t="str">
        <f t="shared" si="0"/>
        <v>سرانه فروشنده بالاتر</v>
      </c>
      <c r="M27" s="3">
        <v>1.8</v>
      </c>
      <c r="N27" s="3">
        <v>33.1</v>
      </c>
      <c r="O27" s="3">
        <v>3.8</v>
      </c>
      <c r="P27" s="3">
        <v>-0.44</v>
      </c>
      <c r="Q27" s="3">
        <v>-0.32</v>
      </c>
      <c r="R27" s="4"/>
    </row>
    <row r="28" spans="1:18" ht="19.5" x14ac:dyDescent="0.5">
      <c r="A28" s="2" t="s">
        <v>15</v>
      </c>
      <c r="B28" s="3" t="s">
        <v>107</v>
      </c>
      <c r="C28" s="3">
        <v>0.30599999999999999</v>
      </c>
      <c r="D28" s="3">
        <v>0.8</v>
      </c>
      <c r="E28" s="3">
        <v>6.0000000000000001E-3</v>
      </c>
      <c r="F28" s="3">
        <v>14</v>
      </c>
      <c r="G28" s="3">
        <v>2699</v>
      </c>
      <c r="H28" s="3">
        <v>1.157</v>
      </c>
      <c r="I28" s="3">
        <v>0.30499999999999999</v>
      </c>
      <c r="J28" s="3">
        <v>4</v>
      </c>
      <c r="K28" s="3">
        <v>205.79900000000001</v>
      </c>
      <c r="L28" s="3" t="str">
        <f t="shared" si="0"/>
        <v>سرانه فروشنده بالاتر</v>
      </c>
      <c r="M28" s="3">
        <v>177.9</v>
      </c>
      <c r="N28" s="3">
        <v>98</v>
      </c>
      <c r="O28" s="3">
        <v>0.4</v>
      </c>
      <c r="P28" s="3">
        <v>-0.52</v>
      </c>
      <c r="Q28" s="3">
        <v>-2.99</v>
      </c>
      <c r="R28" s="4"/>
    </row>
    <row r="29" spans="1:18" ht="19.5" x14ac:dyDescent="0.5">
      <c r="A29" s="2" t="s">
        <v>15</v>
      </c>
      <c r="B29" s="3" t="s">
        <v>108</v>
      </c>
      <c r="C29" s="3">
        <v>0.06</v>
      </c>
      <c r="D29" s="3">
        <v>0.4</v>
      </c>
      <c r="E29" s="3">
        <v>0.06</v>
      </c>
      <c r="F29" s="3">
        <v>29</v>
      </c>
      <c r="G29" s="3">
        <v>6176</v>
      </c>
      <c r="H29" s="3">
        <v>12.778</v>
      </c>
      <c r="I29" s="3">
        <v>0.06</v>
      </c>
      <c r="J29" s="3">
        <v>6</v>
      </c>
      <c r="K29" s="3">
        <v>61.76</v>
      </c>
      <c r="L29" s="3" t="str">
        <f t="shared" si="0"/>
        <v>سرانه فروشنده بالاتر</v>
      </c>
      <c r="M29" s="3">
        <v>4.8</v>
      </c>
      <c r="N29" s="3">
        <v>0</v>
      </c>
      <c r="O29" s="3">
        <v>0</v>
      </c>
      <c r="P29" s="3">
        <v>-0.23</v>
      </c>
      <c r="Q29" s="3">
        <v>-2.99</v>
      </c>
      <c r="R29" s="4"/>
    </row>
    <row r="30" spans="1:18" ht="19.5" x14ac:dyDescent="0.5">
      <c r="A30" s="2" t="s">
        <v>15</v>
      </c>
      <c r="B30" s="3" t="s">
        <v>109</v>
      </c>
      <c r="C30" s="3">
        <v>9.9000000000000005E-2</v>
      </c>
      <c r="D30" s="3">
        <v>0.3</v>
      </c>
      <c r="E30" s="3">
        <v>9.9000000000000005E-2</v>
      </c>
      <c r="F30" s="3">
        <v>2</v>
      </c>
      <c r="G30" s="3">
        <v>3125</v>
      </c>
      <c r="H30" s="3">
        <v>154.68799999999999</v>
      </c>
      <c r="I30" s="3">
        <v>9.9000000000000005E-2</v>
      </c>
      <c r="J30" s="3">
        <v>662</v>
      </c>
      <c r="K30" s="3">
        <v>0.46700000000000003</v>
      </c>
      <c r="L30" s="3" t="str">
        <f t="shared" si="0"/>
        <v>سرانه خریدار بالاتر</v>
      </c>
      <c r="M30" s="3">
        <v>331.2</v>
      </c>
      <c r="N30" s="3">
        <v>0</v>
      </c>
      <c r="O30" s="3">
        <v>0</v>
      </c>
      <c r="P30" s="3">
        <v>0.37</v>
      </c>
      <c r="Q30" s="3">
        <v>6</v>
      </c>
      <c r="R30" s="4"/>
    </row>
    <row r="31" spans="1:18" ht="19.5" x14ac:dyDescent="0.5">
      <c r="A31" s="2" t="s">
        <v>15</v>
      </c>
      <c r="B31" s="3" t="s">
        <v>110</v>
      </c>
      <c r="C31" s="3">
        <v>2.1999999999999999E-2</v>
      </c>
      <c r="D31" s="3">
        <v>0.3</v>
      </c>
      <c r="E31" s="3">
        <v>1.7000000000000001E-2</v>
      </c>
      <c r="F31" s="3">
        <v>38</v>
      </c>
      <c r="G31" s="3">
        <v>14775</v>
      </c>
      <c r="H31" s="3">
        <v>6.61</v>
      </c>
      <c r="I31" s="3">
        <v>2.1999999999999999E-2</v>
      </c>
      <c r="J31" s="3">
        <v>51</v>
      </c>
      <c r="K31" s="3">
        <v>6.3739999999999997</v>
      </c>
      <c r="L31" s="3" t="str">
        <f t="shared" si="0"/>
        <v>سرانه خریدار بالاتر</v>
      </c>
      <c r="M31" s="3">
        <v>1</v>
      </c>
      <c r="N31" s="3">
        <v>23.6</v>
      </c>
      <c r="O31" s="3">
        <v>0</v>
      </c>
      <c r="P31" s="3">
        <v>-0.09</v>
      </c>
      <c r="Q31" s="3">
        <v>-2.96</v>
      </c>
      <c r="R31" s="4"/>
    </row>
    <row r="32" spans="1:18" ht="19.5" x14ac:dyDescent="0.5">
      <c r="A32" s="2" t="s">
        <v>15</v>
      </c>
      <c r="B32" s="3" t="s">
        <v>111</v>
      </c>
      <c r="C32" s="3">
        <v>0.43</v>
      </c>
      <c r="D32" s="3">
        <v>0.2</v>
      </c>
      <c r="E32" s="3">
        <v>0.43</v>
      </c>
      <c r="F32" s="3">
        <v>23</v>
      </c>
      <c r="G32" s="3">
        <v>454</v>
      </c>
      <c r="H32" s="3">
        <v>8.4879999999999995</v>
      </c>
      <c r="I32" s="3">
        <v>0.43</v>
      </c>
      <c r="J32" s="3">
        <v>4</v>
      </c>
      <c r="K32" s="3">
        <v>48.805</v>
      </c>
      <c r="L32" s="3" t="str">
        <f t="shared" si="0"/>
        <v>سرانه فروشنده بالاتر</v>
      </c>
      <c r="M32" s="3">
        <v>5.7</v>
      </c>
      <c r="N32" s="3">
        <v>0</v>
      </c>
      <c r="O32" s="3">
        <v>0</v>
      </c>
      <c r="P32" s="3">
        <v>-0.2</v>
      </c>
      <c r="Q32" s="3">
        <v>-2</v>
      </c>
      <c r="R32" s="4"/>
    </row>
    <row r="33" spans="1:18" ht="19.5" x14ac:dyDescent="0.5">
      <c r="A33" s="2" t="s">
        <v>15</v>
      </c>
      <c r="B33" s="3" t="s">
        <v>112</v>
      </c>
      <c r="C33" s="3">
        <v>8.4000000000000005E-2</v>
      </c>
      <c r="D33" s="3">
        <v>0.1</v>
      </c>
      <c r="E33" s="3">
        <v>8.4000000000000005E-2</v>
      </c>
      <c r="F33" s="3">
        <v>14</v>
      </c>
      <c r="G33" s="3">
        <v>1366</v>
      </c>
      <c r="H33" s="3">
        <v>8.1959999999999997</v>
      </c>
      <c r="I33" s="3">
        <v>8.4000000000000005E-2</v>
      </c>
      <c r="J33" s="3">
        <v>2</v>
      </c>
      <c r="K33" s="3">
        <v>57.372</v>
      </c>
      <c r="L33" s="3" t="str">
        <f t="shared" si="0"/>
        <v>سرانه فروشنده بالاتر</v>
      </c>
      <c r="M33" s="3">
        <v>7</v>
      </c>
      <c r="N33" s="3">
        <v>0</v>
      </c>
      <c r="O33" s="3">
        <v>0</v>
      </c>
      <c r="P33" s="3">
        <v>-7.0000000000000007E-2</v>
      </c>
      <c r="Q33" s="3">
        <v>-3</v>
      </c>
      <c r="R33" s="4"/>
    </row>
    <row r="34" spans="1:18" ht="19.5" x14ac:dyDescent="0.5">
      <c r="A34" s="2" t="s">
        <v>15</v>
      </c>
      <c r="B34" s="3" t="s">
        <v>113</v>
      </c>
      <c r="C34" s="3">
        <v>3.5000000000000003E-2</v>
      </c>
      <c r="D34" s="3">
        <v>0.1</v>
      </c>
      <c r="E34" s="3">
        <v>3.5000000000000003E-2</v>
      </c>
      <c r="F34" s="3">
        <v>4</v>
      </c>
      <c r="G34" s="3">
        <v>2190</v>
      </c>
      <c r="H34" s="3">
        <v>19.163</v>
      </c>
      <c r="I34" s="3">
        <v>3.5000000000000003E-2</v>
      </c>
      <c r="J34" s="3">
        <v>1</v>
      </c>
      <c r="K34" s="3">
        <v>76.650000000000006</v>
      </c>
      <c r="L34" s="3" t="str">
        <f t="shared" si="0"/>
        <v>سرانه فروشنده بالاتر</v>
      </c>
      <c r="M34" s="3">
        <v>4</v>
      </c>
      <c r="N34" s="3">
        <v>0</v>
      </c>
      <c r="O34" s="3">
        <v>0</v>
      </c>
      <c r="P34" s="3">
        <v>-0.05</v>
      </c>
      <c r="Q34" s="3">
        <v>-2.97</v>
      </c>
      <c r="R34" s="4"/>
    </row>
    <row r="35" spans="1:18" ht="19.5" x14ac:dyDescent="0.5">
      <c r="A35" s="2" t="s">
        <v>15</v>
      </c>
      <c r="B35" s="3" t="s">
        <v>114</v>
      </c>
      <c r="C35" s="3">
        <v>2.3E-2</v>
      </c>
      <c r="D35" s="3">
        <v>0.1</v>
      </c>
      <c r="E35" s="3">
        <v>2.3E-2</v>
      </c>
      <c r="F35" s="3">
        <v>16</v>
      </c>
      <c r="G35" s="3">
        <v>2576</v>
      </c>
      <c r="H35" s="3">
        <v>3.7029999999999998</v>
      </c>
      <c r="I35" s="3">
        <v>2.3E-2</v>
      </c>
      <c r="J35" s="3">
        <v>1</v>
      </c>
      <c r="K35" s="3">
        <v>59.247999999999998</v>
      </c>
      <c r="L35" s="3" t="str">
        <f t="shared" si="0"/>
        <v>سرانه فروشنده بالاتر</v>
      </c>
      <c r="M35" s="3">
        <v>16</v>
      </c>
      <c r="N35" s="3">
        <v>0</v>
      </c>
      <c r="O35" s="3">
        <v>0</v>
      </c>
      <c r="P35" s="3">
        <v>-0.04</v>
      </c>
      <c r="Q35" s="3">
        <v>-2.99</v>
      </c>
      <c r="R35" s="4"/>
    </row>
    <row r="36" spans="1:18" ht="19.5" x14ac:dyDescent="0.5">
      <c r="A36" s="2" t="s">
        <v>15</v>
      </c>
      <c r="B36" s="3" t="s">
        <v>115</v>
      </c>
      <c r="C36" s="3">
        <v>0.157</v>
      </c>
      <c r="D36" s="3">
        <v>0.1</v>
      </c>
      <c r="E36" s="3">
        <v>0.157</v>
      </c>
      <c r="F36" s="3">
        <v>9</v>
      </c>
      <c r="G36" s="3">
        <v>384</v>
      </c>
      <c r="H36" s="3">
        <v>6.6989999999999998</v>
      </c>
      <c r="I36" s="3">
        <v>0.157</v>
      </c>
      <c r="J36" s="3">
        <v>1</v>
      </c>
      <c r="K36" s="3">
        <v>60.287999999999997</v>
      </c>
      <c r="L36" s="3" t="str">
        <f t="shared" si="0"/>
        <v>سرانه فروشنده بالاتر</v>
      </c>
      <c r="M36" s="3">
        <v>9</v>
      </c>
      <c r="N36" s="3">
        <v>0</v>
      </c>
      <c r="O36" s="3">
        <v>0</v>
      </c>
      <c r="P36" s="3">
        <v>-0.23</v>
      </c>
      <c r="Q36" s="3">
        <v>-4</v>
      </c>
      <c r="R36" s="4"/>
    </row>
  </sheetData>
  <conditionalFormatting sqref="P2:Q36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36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116</v>
      </c>
      <c r="C2" s="3">
        <v>47.97</v>
      </c>
      <c r="D2" s="3">
        <v>13.2</v>
      </c>
      <c r="E2" s="3">
        <v>37.350999999999999</v>
      </c>
      <c r="F2" s="3">
        <v>988</v>
      </c>
      <c r="G2" s="3">
        <v>274</v>
      </c>
      <c r="H2" s="3">
        <v>10.358000000000001</v>
      </c>
      <c r="I2" s="3">
        <v>47.348999999999997</v>
      </c>
      <c r="J2" s="3">
        <v>1838</v>
      </c>
      <c r="K2" s="3">
        <v>7.0590000000000002</v>
      </c>
      <c r="L2" s="3" t="str">
        <f>IF((H2&gt;K2),"سرانه خریدار بالاتر","سرانه فروشنده بالاتر")</f>
        <v>سرانه خریدار بالاتر</v>
      </c>
      <c r="M2" s="3">
        <v>1.5</v>
      </c>
      <c r="N2" s="3">
        <v>22.1</v>
      </c>
      <c r="O2" s="3">
        <v>1.2</v>
      </c>
      <c r="P2" s="3">
        <v>1.52</v>
      </c>
      <c r="Q2" s="3">
        <v>5.36</v>
      </c>
      <c r="R2" s="4"/>
    </row>
    <row r="3" spans="1:18" ht="19.5" x14ac:dyDescent="0.5">
      <c r="A3" s="2" t="s">
        <v>15</v>
      </c>
      <c r="B3" s="3" t="s">
        <v>117</v>
      </c>
      <c r="C3" s="3">
        <v>5.86</v>
      </c>
      <c r="D3" s="3">
        <v>5.8</v>
      </c>
      <c r="E3" s="3">
        <v>0.755</v>
      </c>
      <c r="F3" s="3">
        <v>65</v>
      </c>
      <c r="G3" s="3">
        <v>996</v>
      </c>
      <c r="H3" s="3">
        <v>11.569000000000001</v>
      </c>
      <c r="I3" s="3">
        <v>2.8180000000000001</v>
      </c>
      <c r="J3" s="3">
        <v>161</v>
      </c>
      <c r="K3" s="3">
        <v>17.433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1.5</v>
      </c>
      <c r="N3" s="3">
        <v>87.1</v>
      </c>
      <c r="O3" s="3">
        <v>51.9</v>
      </c>
      <c r="P3" s="3">
        <v>-1.58</v>
      </c>
      <c r="Q3" s="3">
        <v>5.53</v>
      </c>
      <c r="R3" s="4"/>
    </row>
    <row r="4" spans="1:18" ht="19.5" x14ac:dyDescent="0.5">
      <c r="A4" s="2" t="s">
        <v>15</v>
      </c>
      <c r="B4" s="3" t="s">
        <v>118</v>
      </c>
      <c r="C4" s="3">
        <v>0.79500000000000004</v>
      </c>
      <c r="D4" s="3">
        <v>0.3</v>
      </c>
      <c r="E4" s="3">
        <v>0.79500000000000004</v>
      </c>
      <c r="F4" s="3">
        <v>67</v>
      </c>
      <c r="G4" s="3">
        <v>396</v>
      </c>
      <c r="H4" s="3">
        <v>4.6989999999999998</v>
      </c>
      <c r="I4" s="3">
        <v>0.79500000000000004</v>
      </c>
      <c r="J4" s="3">
        <v>7</v>
      </c>
      <c r="K4" s="3">
        <v>44.973999999999997</v>
      </c>
      <c r="L4" s="3" t="str">
        <f t="shared" si="0"/>
        <v>سرانه فروشنده بالاتر</v>
      </c>
      <c r="M4" s="3">
        <v>9.6</v>
      </c>
      <c r="N4" s="3">
        <v>0</v>
      </c>
      <c r="O4" s="3">
        <v>0</v>
      </c>
      <c r="P4" s="3">
        <v>-0.2</v>
      </c>
      <c r="Q4" s="3">
        <v>-3</v>
      </c>
      <c r="R4" s="4"/>
    </row>
    <row r="5" spans="1:18" ht="19.5" x14ac:dyDescent="0.5">
      <c r="A5" s="2" t="s">
        <v>15</v>
      </c>
      <c r="B5" s="3" t="s">
        <v>119</v>
      </c>
      <c r="C5" s="3">
        <v>0.10100000000000001</v>
      </c>
      <c r="D5" s="3">
        <v>0.3</v>
      </c>
      <c r="E5" s="3">
        <v>1E-3</v>
      </c>
      <c r="F5" s="3">
        <v>4</v>
      </c>
      <c r="G5" s="3">
        <v>2795</v>
      </c>
      <c r="H5" s="3">
        <v>0.69899999999999995</v>
      </c>
      <c r="I5" s="3">
        <v>0.10100000000000001</v>
      </c>
      <c r="J5" s="3">
        <v>5</v>
      </c>
      <c r="K5" s="3">
        <v>56.459000000000003</v>
      </c>
      <c r="L5" s="3" t="str">
        <f t="shared" si="0"/>
        <v>سرانه فروشنده بالاتر</v>
      </c>
      <c r="M5" s="3">
        <v>80.8</v>
      </c>
      <c r="N5" s="3">
        <v>98.7</v>
      </c>
      <c r="O5" s="3">
        <v>0</v>
      </c>
      <c r="P5" s="3">
        <v>-0.18</v>
      </c>
      <c r="Q5" s="3">
        <v>-3</v>
      </c>
      <c r="R5" s="4"/>
    </row>
    <row r="6" spans="1:18" ht="19.5" x14ac:dyDescent="0.5">
      <c r="A6" s="2" t="s">
        <v>15</v>
      </c>
      <c r="B6" s="3" t="s">
        <v>120</v>
      </c>
      <c r="C6" s="3">
        <v>8.8999999999999996E-2</v>
      </c>
      <c r="D6" s="3">
        <v>0.2</v>
      </c>
      <c r="E6" s="3">
        <v>8.8999999999999996E-2</v>
      </c>
      <c r="F6" s="3">
        <v>26</v>
      </c>
      <c r="G6" s="3">
        <v>1800</v>
      </c>
      <c r="H6" s="3">
        <v>6.1619999999999999</v>
      </c>
      <c r="I6" s="3">
        <v>8.8999999999999996E-2</v>
      </c>
      <c r="J6" s="3">
        <v>2</v>
      </c>
      <c r="K6" s="3">
        <v>80.099999999999994</v>
      </c>
      <c r="L6" s="3" t="str">
        <f t="shared" si="0"/>
        <v>سرانه فروشنده بالاتر</v>
      </c>
      <c r="M6" s="3">
        <v>13</v>
      </c>
      <c r="N6" s="3">
        <v>0</v>
      </c>
      <c r="O6" s="3">
        <v>0</v>
      </c>
      <c r="P6" s="3">
        <v>-0.08</v>
      </c>
      <c r="Q6" s="3">
        <v>-2</v>
      </c>
      <c r="R6" s="4"/>
    </row>
    <row r="7" spans="1:18" ht="19.5" x14ac:dyDescent="0.5">
      <c r="A7" s="2" t="s">
        <v>15</v>
      </c>
      <c r="B7" s="3" t="s">
        <v>121</v>
      </c>
      <c r="C7" s="3">
        <v>0.17699999999999999</v>
      </c>
      <c r="D7" s="3">
        <v>0.1</v>
      </c>
      <c r="E7" s="3">
        <v>0.17699999999999999</v>
      </c>
      <c r="F7" s="3">
        <v>21</v>
      </c>
      <c r="G7" s="3">
        <v>395</v>
      </c>
      <c r="H7" s="3">
        <v>3.3290000000000002</v>
      </c>
      <c r="I7" s="3">
        <v>0.17699999999999999</v>
      </c>
      <c r="J7" s="3">
        <v>3</v>
      </c>
      <c r="K7" s="3">
        <v>23.305</v>
      </c>
      <c r="L7" s="3" t="str">
        <f t="shared" si="0"/>
        <v>سرانه فروشنده بالاتر</v>
      </c>
      <c r="M7" s="3">
        <v>7</v>
      </c>
      <c r="N7" s="3">
        <v>0</v>
      </c>
      <c r="O7" s="3">
        <v>0</v>
      </c>
      <c r="P7" s="3">
        <v>-0.05</v>
      </c>
      <c r="Q7" s="3">
        <v>-2.98</v>
      </c>
      <c r="R7" s="4"/>
    </row>
    <row r="8" spans="1:18" ht="19.5" x14ac:dyDescent="0.5">
      <c r="A8" s="2" t="s">
        <v>15</v>
      </c>
      <c r="B8" s="3" t="s">
        <v>122</v>
      </c>
      <c r="C8" s="3">
        <v>3.1E-2</v>
      </c>
      <c r="D8" s="3">
        <v>0.1</v>
      </c>
      <c r="E8" s="3">
        <v>1E-3</v>
      </c>
      <c r="F8" s="3">
        <v>1</v>
      </c>
      <c r="G8" s="3">
        <v>1819</v>
      </c>
      <c r="H8" s="3">
        <v>1.819</v>
      </c>
      <c r="I8" s="3">
        <v>3.1E-2</v>
      </c>
      <c r="J8" s="3">
        <v>2</v>
      </c>
      <c r="K8" s="3">
        <v>28.195</v>
      </c>
      <c r="L8" s="3" t="str">
        <f t="shared" si="0"/>
        <v>سرانه فروشنده بالاتر</v>
      </c>
      <c r="M8" s="3">
        <v>15.5</v>
      </c>
      <c r="N8" s="3">
        <v>96.7</v>
      </c>
      <c r="O8" s="3">
        <v>0</v>
      </c>
      <c r="P8" s="3">
        <v>-0.05</v>
      </c>
      <c r="Q8" s="3">
        <v>-2.97</v>
      </c>
      <c r="R8" s="4"/>
    </row>
  </sheetData>
  <conditionalFormatting sqref="P2:Q8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8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123</v>
      </c>
      <c r="C2" s="3">
        <v>50.646000000000001</v>
      </c>
      <c r="D2" s="3">
        <v>137.19999999999999</v>
      </c>
      <c r="E2" s="3">
        <v>42.99</v>
      </c>
      <c r="F2" s="3">
        <v>4713</v>
      </c>
      <c r="G2" s="3">
        <v>2709</v>
      </c>
      <c r="H2" s="3">
        <v>24.71</v>
      </c>
      <c r="I2" s="3">
        <v>49.484999999999999</v>
      </c>
      <c r="J2" s="3">
        <v>5161</v>
      </c>
      <c r="K2" s="3">
        <v>25.975000000000001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15.1</v>
      </c>
      <c r="O2" s="3">
        <v>2.2000000000000002</v>
      </c>
      <c r="P2" s="3">
        <v>-2.73</v>
      </c>
      <c r="Q2" s="3">
        <v>-2.87</v>
      </c>
      <c r="R2" s="4"/>
    </row>
    <row r="3" spans="1:18" ht="19.5" x14ac:dyDescent="0.5">
      <c r="A3" s="2" t="s">
        <v>15</v>
      </c>
      <c r="B3" s="3" t="s">
        <v>124</v>
      </c>
      <c r="C3" s="3">
        <v>3.6309999999999998</v>
      </c>
      <c r="D3" s="3">
        <v>9.6999999999999993</v>
      </c>
      <c r="E3" s="3">
        <v>3.5910000000000002</v>
      </c>
      <c r="F3" s="3">
        <v>434</v>
      </c>
      <c r="G3" s="3">
        <v>2671</v>
      </c>
      <c r="H3" s="3">
        <v>22.1</v>
      </c>
      <c r="I3" s="3">
        <v>3.6309999999999998</v>
      </c>
      <c r="J3" s="3">
        <v>560</v>
      </c>
      <c r="K3" s="3">
        <v>17.318999999999999</v>
      </c>
      <c r="L3" s="3" t="str">
        <f t="shared" ref="L3:L11" si="0">IF((H3&gt;K3),"سرانه خریدار بالاتر","سرانه فروشنده بالاتر")</f>
        <v>سرانه خریدار بالاتر</v>
      </c>
      <c r="M3" s="3">
        <v>1.3</v>
      </c>
      <c r="N3" s="3">
        <v>1.1000000000000001</v>
      </c>
      <c r="O3" s="3">
        <v>0</v>
      </c>
      <c r="P3" s="3">
        <v>-37.44</v>
      </c>
      <c r="Q3" s="3">
        <v>-37.42</v>
      </c>
      <c r="R3" s="4"/>
    </row>
    <row r="4" spans="1:18" ht="19.5" x14ac:dyDescent="0.5">
      <c r="A4" s="2" t="s">
        <v>15</v>
      </c>
      <c r="B4" s="3" t="s">
        <v>125</v>
      </c>
      <c r="C4" s="3">
        <v>1.6120000000000001</v>
      </c>
      <c r="D4" s="3">
        <v>4.0999999999999996</v>
      </c>
      <c r="E4" s="3">
        <v>0.83199999999999996</v>
      </c>
      <c r="F4" s="3">
        <v>214</v>
      </c>
      <c r="G4" s="3">
        <v>2528</v>
      </c>
      <c r="H4" s="3">
        <v>9.8279999999999994</v>
      </c>
      <c r="I4" s="3">
        <v>1.524</v>
      </c>
      <c r="J4" s="3">
        <v>448</v>
      </c>
      <c r="K4" s="3">
        <v>8.6</v>
      </c>
      <c r="L4" s="3" t="str">
        <f t="shared" si="0"/>
        <v>سرانه خریدار بالاتر</v>
      </c>
      <c r="M4" s="3">
        <v>1.1000000000000001</v>
      </c>
      <c r="N4" s="3">
        <v>48.3</v>
      </c>
      <c r="O4" s="3">
        <v>5.4</v>
      </c>
      <c r="P4" s="3">
        <v>-0.32</v>
      </c>
      <c r="Q4" s="3">
        <v>-1.22</v>
      </c>
      <c r="R4" s="4"/>
    </row>
    <row r="5" spans="1:18" ht="19.5" x14ac:dyDescent="0.5">
      <c r="A5" s="2" t="s">
        <v>15</v>
      </c>
      <c r="B5" s="3" t="s">
        <v>126</v>
      </c>
      <c r="C5" s="3">
        <v>1.1220000000000001</v>
      </c>
      <c r="D5" s="3">
        <v>3.8</v>
      </c>
      <c r="E5" s="3">
        <v>1.089</v>
      </c>
      <c r="F5" s="3">
        <v>156</v>
      </c>
      <c r="G5" s="3">
        <v>3400</v>
      </c>
      <c r="H5" s="3">
        <v>23.734999999999999</v>
      </c>
      <c r="I5" s="3">
        <v>0.61699999999999999</v>
      </c>
      <c r="J5" s="3">
        <v>206</v>
      </c>
      <c r="K5" s="3">
        <v>10.183</v>
      </c>
      <c r="L5" s="3" t="str">
        <f t="shared" si="0"/>
        <v>سرانه خریدار بالاتر</v>
      </c>
      <c r="M5" s="3">
        <v>2.2999999999999998</v>
      </c>
      <c r="N5" s="3">
        <v>2.8</v>
      </c>
      <c r="O5" s="3">
        <v>44.9</v>
      </c>
      <c r="P5" s="3">
        <v>0.18</v>
      </c>
      <c r="Q5" s="3">
        <v>2.0299999999999998</v>
      </c>
      <c r="R5" s="4"/>
    </row>
    <row r="6" spans="1:18" ht="19.5" x14ac:dyDescent="0.5">
      <c r="A6" s="2" t="s">
        <v>15</v>
      </c>
      <c r="B6" s="3" t="s">
        <v>127</v>
      </c>
      <c r="C6" s="3">
        <v>1.0329999999999999</v>
      </c>
      <c r="D6" s="3">
        <v>1.6</v>
      </c>
      <c r="E6" s="3">
        <v>1.7999999999999999E-2</v>
      </c>
      <c r="F6" s="3">
        <v>12</v>
      </c>
      <c r="G6" s="3">
        <v>1600</v>
      </c>
      <c r="H6" s="3">
        <v>2.4</v>
      </c>
      <c r="I6" s="3">
        <v>0.52100000000000002</v>
      </c>
      <c r="J6" s="3">
        <v>29</v>
      </c>
      <c r="K6" s="3">
        <v>28.745000000000001</v>
      </c>
      <c r="L6" s="3" t="str">
        <f t="shared" si="0"/>
        <v>سرانه فروشنده بالاتر</v>
      </c>
      <c r="M6" s="3">
        <v>12</v>
      </c>
      <c r="N6" s="3">
        <v>98.2</v>
      </c>
      <c r="O6" s="3">
        <v>49.5</v>
      </c>
      <c r="P6" s="3">
        <v>-0.99</v>
      </c>
      <c r="Q6" s="3">
        <v>-2.97</v>
      </c>
      <c r="R6" s="4"/>
    </row>
    <row r="7" spans="1:18" ht="19.5" x14ac:dyDescent="0.5">
      <c r="A7" s="2" t="s">
        <v>15</v>
      </c>
      <c r="B7" s="3" t="s">
        <v>128</v>
      </c>
      <c r="C7" s="3">
        <v>0.69599999999999995</v>
      </c>
      <c r="D7" s="3">
        <v>0.7</v>
      </c>
      <c r="E7" s="3">
        <v>0.83399999999999996</v>
      </c>
      <c r="F7" s="3">
        <v>71</v>
      </c>
      <c r="G7" s="3">
        <v>1489</v>
      </c>
      <c r="H7" s="3">
        <v>17.491</v>
      </c>
      <c r="I7" s="3">
        <v>0.83399999999999996</v>
      </c>
      <c r="J7" s="3">
        <v>215</v>
      </c>
      <c r="K7" s="3">
        <v>5.7759999999999998</v>
      </c>
      <c r="L7" s="3" t="str">
        <f t="shared" si="0"/>
        <v>سرانه خریدار بالاتر</v>
      </c>
      <c r="M7" s="3">
        <v>3</v>
      </c>
      <c r="N7" s="3">
        <v>0</v>
      </c>
      <c r="O7" s="3">
        <v>0</v>
      </c>
      <c r="P7" s="3">
        <v>-16.11</v>
      </c>
      <c r="Q7" s="3">
        <v>-43.77</v>
      </c>
      <c r="R7" s="4"/>
    </row>
    <row r="8" spans="1:18" ht="19.5" x14ac:dyDescent="0.5">
      <c r="A8" s="2" t="s">
        <v>15</v>
      </c>
      <c r="B8" s="3" t="s">
        <v>129</v>
      </c>
      <c r="C8" s="3">
        <v>0.185</v>
      </c>
      <c r="D8" s="3">
        <v>0.6</v>
      </c>
      <c r="E8" s="3">
        <v>0.113</v>
      </c>
      <c r="F8" s="3">
        <v>39</v>
      </c>
      <c r="G8" s="3">
        <v>3500</v>
      </c>
      <c r="H8" s="3">
        <v>10.141</v>
      </c>
      <c r="I8" s="3">
        <v>0.113</v>
      </c>
      <c r="J8" s="3">
        <v>94</v>
      </c>
      <c r="K8" s="3">
        <v>4.2069999999999999</v>
      </c>
      <c r="L8" s="3" t="str">
        <f t="shared" si="0"/>
        <v>سرانه خریدار بالاتر</v>
      </c>
      <c r="M8" s="3">
        <v>2.4</v>
      </c>
      <c r="N8" s="3">
        <v>39.1</v>
      </c>
      <c r="O8" s="3">
        <v>38.799999999999997</v>
      </c>
      <c r="P8" s="3">
        <v>-0.37</v>
      </c>
      <c r="Q8" s="3">
        <v>-2.93</v>
      </c>
      <c r="R8" s="4"/>
    </row>
    <row r="9" spans="1:18" ht="19.5" x14ac:dyDescent="0.5">
      <c r="A9" s="2" t="s">
        <v>15</v>
      </c>
      <c r="B9" s="3" t="s">
        <v>130</v>
      </c>
      <c r="C9" s="3">
        <v>4.4999999999999998E-2</v>
      </c>
      <c r="D9" s="3">
        <v>0.1</v>
      </c>
      <c r="E9" s="3">
        <v>3.5000000000000003E-2</v>
      </c>
      <c r="F9" s="3">
        <v>11</v>
      </c>
      <c r="G9" s="3">
        <v>2654</v>
      </c>
      <c r="H9" s="3">
        <v>8.4450000000000003</v>
      </c>
      <c r="I9" s="3">
        <v>0.02</v>
      </c>
      <c r="J9" s="3">
        <v>2</v>
      </c>
      <c r="K9" s="3">
        <v>26.54</v>
      </c>
      <c r="L9" s="3" t="str">
        <f t="shared" si="0"/>
        <v>سرانه فروشنده بالاتر</v>
      </c>
      <c r="M9" s="3">
        <v>3.1</v>
      </c>
      <c r="N9" s="3">
        <v>22.3</v>
      </c>
      <c r="O9" s="3">
        <v>54.8</v>
      </c>
      <c r="P9" s="3">
        <v>-7.0000000000000007E-2</v>
      </c>
      <c r="Q9" s="3">
        <v>-3</v>
      </c>
      <c r="R9" s="4"/>
    </row>
    <row r="10" spans="1:18" ht="19.5" x14ac:dyDescent="0.5">
      <c r="A10" s="2" t="s">
        <v>15</v>
      </c>
      <c r="B10" s="3" t="s">
        <v>131</v>
      </c>
      <c r="C10" s="3">
        <v>6.0999999999999999E-2</v>
      </c>
      <c r="D10" s="3">
        <v>0.1</v>
      </c>
      <c r="E10" s="3">
        <v>2.1000000000000001E-2</v>
      </c>
      <c r="F10" s="3">
        <v>15</v>
      </c>
      <c r="G10" s="3">
        <v>1472</v>
      </c>
      <c r="H10" s="3">
        <v>2.0609999999999999</v>
      </c>
      <c r="I10" s="3">
        <v>6.0999999999999999E-2</v>
      </c>
      <c r="J10" s="3">
        <v>2</v>
      </c>
      <c r="K10" s="3">
        <v>44.896000000000001</v>
      </c>
      <c r="L10" s="3" t="str">
        <f t="shared" si="0"/>
        <v>سرانه فروشنده بالاتر</v>
      </c>
      <c r="M10" s="3">
        <v>21.8</v>
      </c>
      <c r="N10" s="3">
        <v>65.7</v>
      </c>
      <c r="O10" s="3">
        <v>0</v>
      </c>
      <c r="P10" s="3">
        <v>-7.0000000000000007E-2</v>
      </c>
      <c r="Q10" s="3">
        <v>-2.99</v>
      </c>
      <c r="R10" s="4"/>
    </row>
    <row r="11" spans="1:18" ht="19.5" x14ac:dyDescent="0.5">
      <c r="A11" s="2" t="s">
        <v>15</v>
      </c>
      <c r="B11" s="3" t="s">
        <v>132</v>
      </c>
      <c r="C11" s="3">
        <v>5.0000000000000001E-3</v>
      </c>
      <c r="D11" s="3">
        <v>0.1</v>
      </c>
      <c r="E11" s="3">
        <v>5.0000000000000001E-3</v>
      </c>
      <c r="F11" s="3">
        <v>11</v>
      </c>
      <c r="G11" s="3">
        <v>10142</v>
      </c>
      <c r="H11" s="3">
        <v>4.6100000000000003</v>
      </c>
      <c r="I11" s="3">
        <v>5.0000000000000001E-3</v>
      </c>
      <c r="J11" s="3">
        <v>1</v>
      </c>
      <c r="K11" s="3">
        <v>50.71</v>
      </c>
      <c r="L11" s="3" t="str">
        <f t="shared" si="0"/>
        <v>سرانه فروشنده بالاتر</v>
      </c>
      <c r="M11" s="3">
        <v>11</v>
      </c>
      <c r="N11" s="3">
        <v>0</v>
      </c>
      <c r="O11" s="3">
        <v>0</v>
      </c>
      <c r="P11" s="3">
        <v>-0.03</v>
      </c>
      <c r="Q11" s="3">
        <v>-3</v>
      </c>
      <c r="R11" s="4"/>
    </row>
  </sheetData>
  <conditionalFormatting sqref="P2:Q11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11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133</v>
      </c>
      <c r="C2" s="3">
        <v>27.289000000000001</v>
      </c>
      <c r="D2" s="3">
        <v>15.5</v>
      </c>
      <c r="E2" s="3">
        <v>7.08</v>
      </c>
      <c r="F2" s="3">
        <v>404</v>
      </c>
      <c r="G2" s="3">
        <v>566</v>
      </c>
      <c r="H2" s="3">
        <v>9.9190000000000005</v>
      </c>
      <c r="I2" s="3">
        <v>27.277999999999999</v>
      </c>
      <c r="J2" s="3">
        <v>921</v>
      </c>
      <c r="K2" s="3">
        <v>16.763999999999999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74</v>
      </c>
      <c r="O2" s="3">
        <v>0</v>
      </c>
      <c r="P2" s="3">
        <v>-1.57</v>
      </c>
      <c r="Q2" s="3">
        <v>0.52</v>
      </c>
      <c r="R2" s="4"/>
    </row>
    <row r="3" spans="1:18" ht="19.5" x14ac:dyDescent="0.5">
      <c r="A3" s="2" t="s">
        <v>15</v>
      </c>
      <c r="B3" s="3" t="s">
        <v>134</v>
      </c>
      <c r="C3" s="3">
        <v>29.757999999999999</v>
      </c>
      <c r="D3" s="3">
        <v>13.4</v>
      </c>
      <c r="E3" s="3">
        <v>25.545999999999999</v>
      </c>
      <c r="F3" s="3">
        <v>788</v>
      </c>
      <c r="G3" s="3">
        <v>449</v>
      </c>
      <c r="H3" s="3">
        <v>14.555999999999999</v>
      </c>
      <c r="I3" s="3">
        <v>27.518000000000001</v>
      </c>
      <c r="J3" s="3">
        <v>873</v>
      </c>
      <c r="K3" s="3">
        <v>14.153</v>
      </c>
      <c r="L3" s="3" t="str">
        <f t="shared" ref="L3:L19" si="0">IF((H3&gt;K3),"سرانه خریدار بالاتر","سرانه فروشنده بالاتر")</f>
        <v>سرانه خریدار بالاتر</v>
      </c>
      <c r="M3" s="3">
        <v>1</v>
      </c>
      <c r="N3" s="3">
        <v>14.1</v>
      </c>
      <c r="O3" s="3">
        <v>7.5</v>
      </c>
      <c r="P3" s="3">
        <v>-2.88</v>
      </c>
      <c r="Q3" s="3">
        <v>-2.98</v>
      </c>
      <c r="R3" s="4"/>
    </row>
    <row r="4" spans="1:18" ht="19.5" x14ac:dyDescent="0.5">
      <c r="A4" s="2" t="s">
        <v>15</v>
      </c>
      <c r="B4" s="3" t="s">
        <v>135</v>
      </c>
      <c r="C4" s="3">
        <v>27.846</v>
      </c>
      <c r="D4" s="3">
        <v>12.3</v>
      </c>
      <c r="E4" s="3">
        <v>26.594000000000001</v>
      </c>
      <c r="F4" s="3">
        <v>479</v>
      </c>
      <c r="G4" s="3">
        <v>443</v>
      </c>
      <c r="H4" s="3">
        <v>24.594999999999999</v>
      </c>
      <c r="I4" s="3">
        <v>24.506</v>
      </c>
      <c r="J4" s="3">
        <v>1052</v>
      </c>
      <c r="K4" s="3">
        <v>10.32</v>
      </c>
      <c r="L4" s="3" t="str">
        <f t="shared" si="0"/>
        <v>سرانه خریدار بالاتر</v>
      </c>
      <c r="M4" s="3">
        <v>2.4</v>
      </c>
      <c r="N4" s="3">
        <v>4.4000000000000004</v>
      </c>
      <c r="O4" s="3">
        <v>11.9</v>
      </c>
      <c r="P4" s="3">
        <v>3.45</v>
      </c>
      <c r="Q4" s="3">
        <v>6</v>
      </c>
      <c r="R4" s="4"/>
    </row>
    <row r="5" spans="1:18" ht="19.5" x14ac:dyDescent="0.5">
      <c r="A5" s="2" t="s">
        <v>15</v>
      </c>
      <c r="B5" s="3" t="s">
        <v>136</v>
      </c>
      <c r="C5" s="3">
        <v>16.5</v>
      </c>
      <c r="D5" s="3">
        <v>12.3</v>
      </c>
      <c r="E5" s="3">
        <v>10.103</v>
      </c>
      <c r="F5" s="3">
        <v>537</v>
      </c>
      <c r="G5" s="3">
        <v>742</v>
      </c>
      <c r="H5" s="3">
        <v>13.96</v>
      </c>
      <c r="I5" s="3">
        <v>11.62</v>
      </c>
      <c r="J5" s="3">
        <v>1769</v>
      </c>
      <c r="K5" s="3">
        <v>4.8739999999999997</v>
      </c>
      <c r="L5" s="3" t="str">
        <f t="shared" si="0"/>
        <v>سرانه خریدار بالاتر</v>
      </c>
      <c r="M5" s="3">
        <v>2.9</v>
      </c>
      <c r="N5" s="3">
        <v>38.700000000000003</v>
      </c>
      <c r="O5" s="3">
        <v>29.5</v>
      </c>
      <c r="P5" s="3">
        <v>1.42</v>
      </c>
      <c r="Q5" s="3">
        <v>2.96</v>
      </c>
      <c r="R5" s="4"/>
    </row>
    <row r="6" spans="1:18" ht="19.5" x14ac:dyDescent="0.5">
      <c r="A6" s="2" t="s">
        <v>15</v>
      </c>
      <c r="B6" s="3" t="s">
        <v>137</v>
      </c>
      <c r="C6" s="3">
        <v>8.3529999999999998</v>
      </c>
      <c r="D6" s="3">
        <v>4.7</v>
      </c>
      <c r="E6" s="3">
        <v>7.4610000000000003</v>
      </c>
      <c r="F6" s="3">
        <v>297</v>
      </c>
      <c r="G6" s="3">
        <v>558</v>
      </c>
      <c r="H6" s="3">
        <v>14.018000000000001</v>
      </c>
      <c r="I6" s="3">
        <v>8.0139999999999993</v>
      </c>
      <c r="J6" s="3">
        <v>426</v>
      </c>
      <c r="K6" s="3">
        <v>10.497</v>
      </c>
      <c r="L6" s="3" t="str">
        <f t="shared" si="0"/>
        <v>سرانه خریدار بالاتر</v>
      </c>
      <c r="M6" s="3">
        <v>1.3</v>
      </c>
      <c r="N6" s="3">
        <v>10.6</v>
      </c>
      <c r="O6" s="3">
        <v>4</v>
      </c>
      <c r="P6" s="3">
        <v>0.54</v>
      </c>
      <c r="Q6" s="3">
        <v>2.7</v>
      </c>
      <c r="R6" s="4"/>
    </row>
    <row r="7" spans="1:18" ht="19.5" x14ac:dyDescent="0.5">
      <c r="A7" s="2" t="s">
        <v>15</v>
      </c>
      <c r="B7" s="3" t="s">
        <v>138</v>
      </c>
      <c r="C7" s="3">
        <v>6.4820000000000002</v>
      </c>
      <c r="D7" s="3">
        <v>3.1</v>
      </c>
      <c r="E7" s="3">
        <v>4.6020000000000003</v>
      </c>
      <c r="F7" s="3">
        <v>139</v>
      </c>
      <c r="G7" s="3">
        <v>473</v>
      </c>
      <c r="H7" s="3">
        <v>15.66</v>
      </c>
      <c r="I7" s="3">
        <v>6.4820000000000002</v>
      </c>
      <c r="J7" s="3">
        <v>228</v>
      </c>
      <c r="K7" s="3">
        <v>13.446999999999999</v>
      </c>
      <c r="L7" s="3" t="str">
        <f t="shared" si="0"/>
        <v>سرانه خریدار بالاتر</v>
      </c>
      <c r="M7" s="3">
        <v>1.2</v>
      </c>
      <c r="N7" s="3">
        <v>29</v>
      </c>
      <c r="O7" s="3">
        <v>0</v>
      </c>
      <c r="P7" s="3">
        <v>0.38</v>
      </c>
      <c r="Q7" s="3">
        <v>2.2000000000000002</v>
      </c>
      <c r="R7" s="4"/>
    </row>
    <row r="8" spans="1:18" ht="19.5" x14ac:dyDescent="0.5">
      <c r="A8" s="2" t="s">
        <v>15</v>
      </c>
      <c r="B8" s="3" t="s">
        <v>139</v>
      </c>
      <c r="C8" s="3">
        <v>2.4249999999999998</v>
      </c>
      <c r="D8" s="3">
        <v>2.9</v>
      </c>
      <c r="E8" s="3">
        <v>2.3250000000000002</v>
      </c>
      <c r="F8" s="3">
        <v>243</v>
      </c>
      <c r="G8" s="3">
        <v>1204</v>
      </c>
      <c r="H8" s="3">
        <v>11.52</v>
      </c>
      <c r="I8" s="3">
        <v>2.4239999999999999</v>
      </c>
      <c r="J8" s="3">
        <v>470</v>
      </c>
      <c r="K8" s="3">
        <v>6.21</v>
      </c>
      <c r="L8" s="3" t="str">
        <f t="shared" si="0"/>
        <v>سرانه خریدار بالاتر</v>
      </c>
      <c r="M8" s="3">
        <v>1.9</v>
      </c>
      <c r="N8" s="3">
        <v>4.0999999999999996</v>
      </c>
      <c r="O8" s="3">
        <v>0</v>
      </c>
      <c r="P8" s="3">
        <v>0.39</v>
      </c>
      <c r="Q8" s="3">
        <v>1.67</v>
      </c>
      <c r="R8" s="4"/>
    </row>
    <row r="9" spans="1:18" ht="19.5" x14ac:dyDescent="0.5">
      <c r="A9" s="2" t="s">
        <v>15</v>
      </c>
      <c r="B9" s="3" t="s">
        <v>140</v>
      </c>
      <c r="C9" s="3">
        <v>2.7189999999999999</v>
      </c>
      <c r="D9" s="3">
        <v>2.7</v>
      </c>
      <c r="E9" s="3">
        <v>2.7189999999999999</v>
      </c>
      <c r="F9" s="3">
        <v>23</v>
      </c>
      <c r="G9" s="3">
        <v>963</v>
      </c>
      <c r="H9" s="3">
        <v>113.843</v>
      </c>
      <c r="I9" s="3">
        <v>2.319</v>
      </c>
      <c r="J9" s="3">
        <v>63</v>
      </c>
      <c r="K9" s="3">
        <v>35.448</v>
      </c>
      <c r="L9" s="3" t="str">
        <f t="shared" si="0"/>
        <v>سرانه خریدار بالاتر</v>
      </c>
      <c r="M9" s="3">
        <v>3.2</v>
      </c>
      <c r="N9" s="3">
        <v>0</v>
      </c>
      <c r="O9" s="3">
        <v>14.7</v>
      </c>
      <c r="P9" s="3">
        <v>1.03</v>
      </c>
      <c r="Q9" s="3">
        <v>3</v>
      </c>
      <c r="R9" s="4"/>
    </row>
    <row r="10" spans="1:18" ht="19.5" x14ac:dyDescent="0.5">
      <c r="A10" s="2" t="s">
        <v>15</v>
      </c>
      <c r="B10" s="3" t="s">
        <v>141</v>
      </c>
      <c r="C10" s="3">
        <v>2.5680000000000001</v>
      </c>
      <c r="D10" s="3">
        <v>2.5</v>
      </c>
      <c r="E10" s="3">
        <v>2.1680000000000001</v>
      </c>
      <c r="F10" s="3">
        <v>37</v>
      </c>
      <c r="G10" s="3">
        <v>941</v>
      </c>
      <c r="H10" s="3">
        <v>55.137999999999998</v>
      </c>
      <c r="I10" s="3">
        <v>0.66800000000000004</v>
      </c>
      <c r="J10" s="3">
        <v>81</v>
      </c>
      <c r="K10" s="3">
        <v>7.76</v>
      </c>
      <c r="L10" s="3" t="str">
        <f t="shared" si="0"/>
        <v>سرانه خریدار بالاتر</v>
      </c>
      <c r="M10" s="3">
        <v>7.1</v>
      </c>
      <c r="N10" s="3">
        <v>15.5</v>
      </c>
      <c r="O10" s="3">
        <v>73.900000000000006</v>
      </c>
      <c r="P10" s="3">
        <v>2.62</v>
      </c>
      <c r="Q10" s="3">
        <v>6</v>
      </c>
      <c r="R10" s="4"/>
    </row>
    <row r="11" spans="1:18" ht="19.5" x14ac:dyDescent="0.5">
      <c r="A11" s="2" t="s">
        <v>15</v>
      </c>
      <c r="B11" s="3" t="s">
        <v>142</v>
      </c>
      <c r="C11" s="3">
        <v>3.4929999999999999</v>
      </c>
      <c r="D11" s="3">
        <v>2.2000000000000002</v>
      </c>
      <c r="E11" s="3">
        <v>1.887</v>
      </c>
      <c r="F11" s="3">
        <v>99</v>
      </c>
      <c r="G11" s="3">
        <v>629</v>
      </c>
      <c r="H11" s="3">
        <v>11.989000000000001</v>
      </c>
      <c r="I11" s="3">
        <v>3.4929999999999999</v>
      </c>
      <c r="J11" s="3">
        <v>161</v>
      </c>
      <c r="K11" s="3">
        <v>13.647</v>
      </c>
      <c r="L11" s="3" t="str">
        <f t="shared" si="0"/>
        <v>سرانه فروشنده بالاتر</v>
      </c>
      <c r="M11" s="3">
        <v>1.1000000000000001</v>
      </c>
      <c r="N11" s="3">
        <v>45.9</v>
      </c>
      <c r="O11" s="3">
        <v>0</v>
      </c>
      <c r="P11" s="3">
        <v>-1.26</v>
      </c>
      <c r="Q11" s="3">
        <v>-1.26</v>
      </c>
      <c r="R11" s="4"/>
    </row>
    <row r="12" spans="1:18" ht="19.5" x14ac:dyDescent="0.5">
      <c r="A12" s="2" t="s">
        <v>15</v>
      </c>
      <c r="B12" s="3" t="s">
        <v>143</v>
      </c>
      <c r="C12" s="3">
        <v>2.1259999999999999</v>
      </c>
      <c r="D12" s="3">
        <v>1.6</v>
      </c>
      <c r="E12" s="3">
        <v>1.7150000000000001</v>
      </c>
      <c r="F12" s="3">
        <v>138</v>
      </c>
      <c r="G12" s="3">
        <v>769</v>
      </c>
      <c r="H12" s="3">
        <v>9.5570000000000004</v>
      </c>
      <c r="I12" s="3">
        <v>2.1259999999999999</v>
      </c>
      <c r="J12" s="3">
        <v>123</v>
      </c>
      <c r="K12" s="3">
        <v>13.292</v>
      </c>
      <c r="L12" s="3" t="str">
        <f t="shared" si="0"/>
        <v>سرانه فروشنده بالاتر</v>
      </c>
      <c r="M12" s="3">
        <v>1.4</v>
      </c>
      <c r="N12" s="3">
        <v>19.3</v>
      </c>
      <c r="O12" s="3">
        <v>0</v>
      </c>
      <c r="P12" s="3">
        <v>-0.77</v>
      </c>
      <c r="Q12" s="3">
        <v>-1.29</v>
      </c>
      <c r="R12" s="4"/>
    </row>
    <row r="13" spans="1:18" ht="19.5" x14ac:dyDescent="0.5">
      <c r="A13" s="2" t="s">
        <v>15</v>
      </c>
      <c r="B13" s="3" t="s">
        <v>144</v>
      </c>
      <c r="C13" s="3">
        <v>1.4710000000000001</v>
      </c>
      <c r="D13" s="3">
        <v>1.5</v>
      </c>
      <c r="E13" s="3">
        <v>1.002</v>
      </c>
      <c r="F13" s="3">
        <v>248</v>
      </c>
      <c r="G13" s="3">
        <v>1006</v>
      </c>
      <c r="H13" s="3">
        <v>4.0650000000000004</v>
      </c>
      <c r="I13" s="3">
        <v>1.274</v>
      </c>
      <c r="J13" s="3">
        <v>5088</v>
      </c>
      <c r="K13" s="3">
        <v>0.252</v>
      </c>
      <c r="L13" s="3" t="str">
        <f t="shared" si="0"/>
        <v>سرانه خریدار بالاتر</v>
      </c>
      <c r="M13" s="3">
        <v>16.100000000000001</v>
      </c>
      <c r="N13" s="3">
        <v>31.8</v>
      </c>
      <c r="O13" s="3">
        <v>13.3</v>
      </c>
      <c r="P13" s="3">
        <v>0.09</v>
      </c>
      <c r="Q13" s="3">
        <v>0.75</v>
      </c>
      <c r="R13" s="4"/>
    </row>
    <row r="14" spans="1:18" ht="19.5" x14ac:dyDescent="0.5">
      <c r="A14" s="2" t="s">
        <v>15</v>
      </c>
      <c r="B14" s="3" t="s">
        <v>145</v>
      </c>
      <c r="C14" s="3">
        <v>1.3420000000000001</v>
      </c>
      <c r="D14" s="3">
        <v>0.9</v>
      </c>
      <c r="E14" s="3">
        <v>0.76100000000000001</v>
      </c>
      <c r="F14" s="3">
        <v>51</v>
      </c>
      <c r="G14" s="3">
        <v>688</v>
      </c>
      <c r="H14" s="3">
        <v>10.266</v>
      </c>
      <c r="I14" s="3">
        <v>1.3420000000000001</v>
      </c>
      <c r="J14" s="3">
        <v>118</v>
      </c>
      <c r="K14" s="3">
        <v>7.8250000000000002</v>
      </c>
      <c r="L14" s="3" t="str">
        <f t="shared" si="0"/>
        <v>سرانه خریدار بالاتر</v>
      </c>
      <c r="M14" s="3">
        <v>1.3</v>
      </c>
      <c r="N14" s="3">
        <v>43.2</v>
      </c>
      <c r="O14" s="3">
        <v>0</v>
      </c>
      <c r="P14" s="3">
        <v>-0.28999999999999998</v>
      </c>
      <c r="Q14" s="3">
        <v>-1</v>
      </c>
      <c r="R14" s="4"/>
    </row>
    <row r="15" spans="1:18" ht="19.5" x14ac:dyDescent="0.5">
      <c r="A15" s="2" t="s">
        <v>15</v>
      </c>
      <c r="B15" s="3" t="s">
        <v>146</v>
      </c>
      <c r="C15" s="3">
        <v>3.0409999999999999</v>
      </c>
      <c r="D15" s="3">
        <v>0.8</v>
      </c>
      <c r="E15" s="3">
        <v>0.14099999999999999</v>
      </c>
      <c r="F15" s="3">
        <v>15</v>
      </c>
      <c r="G15" s="3">
        <v>280</v>
      </c>
      <c r="H15" s="3">
        <v>2.6320000000000001</v>
      </c>
      <c r="I15" s="3">
        <v>3.0409999999999999</v>
      </c>
      <c r="J15" s="3">
        <v>30</v>
      </c>
      <c r="K15" s="3">
        <v>28.382999999999999</v>
      </c>
      <c r="L15" s="3" t="str">
        <f t="shared" si="0"/>
        <v>سرانه فروشنده بالاتر</v>
      </c>
      <c r="M15" s="3">
        <v>10.8</v>
      </c>
      <c r="N15" s="3">
        <v>95.3</v>
      </c>
      <c r="O15" s="3">
        <v>0</v>
      </c>
      <c r="P15" s="3">
        <v>-0.53</v>
      </c>
      <c r="Q15" s="3">
        <v>-2.98</v>
      </c>
      <c r="R15" s="4"/>
    </row>
    <row r="16" spans="1:18" ht="19.5" x14ac:dyDescent="0.5">
      <c r="A16" s="2" t="s">
        <v>15</v>
      </c>
      <c r="B16" s="3" t="s">
        <v>147</v>
      </c>
      <c r="C16" s="3">
        <v>0.81299999999999994</v>
      </c>
      <c r="D16" s="3">
        <v>0.5</v>
      </c>
      <c r="E16" s="3">
        <v>6.3E-2</v>
      </c>
      <c r="F16" s="3">
        <v>22</v>
      </c>
      <c r="G16" s="3">
        <v>640</v>
      </c>
      <c r="H16" s="3">
        <v>1.833</v>
      </c>
      <c r="I16" s="3">
        <v>0.81200000000000006</v>
      </c>
      <c r="J16" s="3">
        <v>25</v>
      </c>
      <c r="K16" s="3">
        <v>20.786999999999999</v>
      </c>
      <c r="L16" s="3" t="str">
        <f t="shared" si="0"/>
        <v>سرانه فروشنده بالاتر</v>
      </c>
      <c r="M16" s="3">
        <v>11.3</v>
      </c>
      <c r="N16" s="3">
        <v>92.2</v>
      </c>
      <c r="O16" s="3">
        <v>0</v>
      </c>
      <c r="P16" s="3">
        <v>-0.31</v>
      </c>
      <c r="Q16" s="3">
        <v>-2.99</v>
      </c>
      <c r="R16" s="4"/>
    </row>
    <row r="17" spans="1:18" ht="19.5" x14ac:dyDescent="0.5">
      <c r="A17" s="2" t="s">
        <v>15</v>
      </c>
      <c r="B17" s="3" t="s">
        <v>148</v>
      </c>
      <c r="C17" s="3">
        <v>0.26500000000000001</v>
      </c>
      <c r="D17" s="3">
        <v>0.3</v>
      </c>
      <c r="E17" s="3">
        <v>0.125</v>
      </c>
      <c r="F17" s="3">
        <v>12</v>
      </c>
      <c r="G17" s="3">
        <v>1013</v>
      </c>
      <c r="H17" s="3">
        <v>10.552</v>
      </c>
      <c r="I17" s="3">
        <v>0.26500000000000001</v>
      </c>
      <c r="J17" s="3">
        <v>4</v>
      </c>
      <c r="K17" s="3">
        <v>67.111000000000004</v>
      </c>
      <c r="L17" s="3" t="str">
        <f t="shared" si="0"/>
        <v>سرانه فروشنده بالاتر</v>
      </c>
      <c r="M17" s="3">
        <v>6.4</v>
      </c>
      <c r="N17" s="3">
        <v>52.7</v>
      </c>
      <c r="O17" s="3">
        <v>0</v>
      </c>
      <c r="P17" s="3">
        <v>-0.2</v>
      </c>
      <c r="Q17" s="3">
        <v>-2.96</v>
      </c>
      <c r="R17" s="4"/>
    </row>
    <row r="18" spans="1:18" ht="19.5" x14ac:dyDescent="0.5">
      <c r="A18" s="2" t="s">
        <v>15</v>
      </c>
      <c r="B18" s="3" t="s">
        <v>149</v>
      </c>
      <c r="C18" s="3">
        <v>0.215</v>
      </c>
      <c r="D18" s="3">
        <v>0.1</v>
      </c>
      <c r="E18" s="3">
        <v>1.4999999999999999E-2</v>
      </c>
      <c r="F18" s="3">
        <v>3</v>
      </c>
      <c r="G18" s="3">
        <v>437</v>
      </c>
      <c r="H18" s="3">
        <v>2.1850000000000001</v>
      </c>
      <c r="I18" s="3">
        <v>0.215</v>
      </c>
      <c r="J18" s="3">
        <v>3</v>
      </c>
      <c r="K18" s="3">
        <v>31.318000000000001</v>
      </c>
      <c r="L18" s="3" t="str">
        <f t="shared" si="0"/>
        <v>سرانه فروشنده بالاتر</v>
      </c>
      <c r="M18" s="3">
        <v>14.3</v>
      </c>
      <c r="N18" s="3">
        <v>93.1</v>
      </c>
      <c r="O18" s="3">
        <v>0</v>
      </c>
      <c r="P18" s="3">
        <v>-0.18</v>
      </c>
      <c r="Q18" s="3">
        <v>-1.98</v>
      </c>
      <c r="R18" s="4"/>
    </row>
    <row r="19" spans="1:18" ht="19.5" x14ac:dyDescent="0.5">
      <c r="A19" s="2" t="s">
        <v>15</v>
      </c>
      <c r="B19" s="3" t="s">
        <v>150</v>
      </c>
      <c r="C19" s="3">
        <v>5.7000000000000002E-2</v>
      </c>
      <c r="D19" s="3">
        <v>0.1</v>
      </c>
      <c r="E19" s="3">
        <v>5.7000000000000002E-2</v>
      </c>
      <c r="F19" s="3">
        <v>19</v>
      </c>
      <c r="G19" s="3">
        <v>1120</v>
      </c>
      <c r="H19" s="3">
        <v>3.36</v>
      </c>
      <c r="I19" s="3">
        <v>5.7000000000000002E-2</v>
      </c>
      <c r="J19" s="3">
        <v>3</v>
      </c>
      <c r="K19" s="3">
        <v>21.28</v>
      </c>
      <c r="L19" s="3" t="str">
        <f t="shared" si="0"/>
        <v>سرانه فروشنده بالاتر</v>
      </c>
      <c r="M19" s="3">
        <v>6.3</v>
      </c>
      <c r="N19" s="3">
        <v>0</v>
      </c>
      <c r="O19" s="3">
        <v>0</v>
      </c>
      <c r="P19" s="3">
        <v>0</v>
      </c>
      <c r="Q19" s="3">
        <v>-2.95</v>
      </c>
      <c r="R19" s="4"/>
    </row>
  </sheetData>
  <conditionalFormatting sqref="P2:Q19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9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151</v>
      </c>
      <c r="C2" s="3">
        <v>6.2560000000000002</v>
      </c>
      <c r="D2" s="3">
        <v>9.4</v>
      </c>
      <c r="E2" s="3">
        <v>0.78400000000000003</v>
      </c>
      <c r="F2" s="3">
        <v>158</v>
      </c>
      <c r="G2" s="3">
        <v>1500</v>
      </c>
      <c r="H2" s="3">
        <v>7.4429999999999996</v>
      </c>
      <c r="I2" s="3">
        <v>6.2560000000000002</v>
      </c>
      <c r="J2" s="3">
        <v>3432</v>
      </c>
      <c r="K2" s="3">
        <v>2.734</v>
      </c>
      <c r="L2" s="3" t="str">
        <f>IF((H2&gt;K2),"سرانه خریدار بالاتر","سرانه فروشنده بالاتر")</f>
        <v>سرانه خریدار بالاتر</v>
      </c>
      <c r="M2" s="3">
        <v>2.7</v>
      </c>
      <c r="N2" s="3">
        <v>87.4</v>
      </c>
      <c r="O2" s="3">
        <v>0</v>
      </c>
      <c r="P2" s="3">
        <v>0</v>
      </c>
      <c r="Q2" s="3">
        <v>0</v>
      </c>
      <c r="R2" s="4"/>
    </row>
    <row r="3" spans="1:18" ht="19.5" x14ac:dyDescent="0.5">
      <c r="A3" s="2" t="s">
        <v>15</v>
      </c>
      <c r="B3" s="3" t="s">
        <v>152</v>
      </c>
      <c r="C3" s="3">
        <v>3.9780000000000002</v>
      </c>
      <c r="D3" s="3">
        <v>8.9</v>
      </c>
      <c r="E3" s="3">
        <v>2.2320000000000002</v>
      </c>
      <c r="F3" s="3">
        <v>160</v>
      </c>
      <c r="G3" s="3">
        <v>2241</v>
      </c>
      <c r="H3" s="3">
        <v>31.262</v>
      </c>
      <c r="I3" s="3">
        <v>3.9689999999999999</v>
      </c>
      <c r="J3" s="3">
        <v>258</v>
      </c>
      <c r="K3" s="3">
        <v>34.475000000000001</v>
      </c>
      <c r="L3" s="3" t="str">
        <f t="shared" ref="L3:L16" si="0">IF((H3&gt;K3),"سرانه خریدار بالاتر","سرانه فروشنده بالاتر")</f>
        <v>سرانه فروشنده بالاتر</v>
      </c>
      <c r="M3" s="3">
        <v>1.1000000000000001</v>
      </c>
      <c r="N3" s="3">
        <v>43.8</v>
      </c>
      <c r="O3" s="3">
        <v>0.2</v>
      </c>
      <c r="P3" s="3">
        <v>-2.99</v>
      </c>
      <c r="Q3" s="3">
        <v>-2.99</v>
      </c>
      <c r="R3" s="4"/>
    </row>
    <row r="4" spans="1:18" ht="19.5" x14ac:dyDescent="0.5">
      <c r="A4" s="2" t="s">
        <v>15</v>
      </c>
      <c r="B4" s="3" t="s">
        <v>153</v>
      </c>
      <c r="C4" s="3">
        <v>6.21</v>
      </c>
      <c r="D4" s="3">
        <v>8.9</v>
      </c>
      <c r="E4" s="3">
        <v>5.5629999999999997</v>
      </c>
      <c r="F4" s="3">
        <v>381</v>
      </c>
      <c r="G4" s="3">
        <v>1427</v>
      </c>
      <c r="H4" s="3">
        <v>20.835999999999999</v>
      </c>
      <c r="I4" s="3">
        <v>3.6539999999999999</v>
      </c>
      <c r="J4" s="3">
        <v>433</v>
      </c>
      <c r="K4" s="3">
        <v>12.042</v>
      </c>
      <c r="L4" s="3" t="str">
        <f t="shared" si="0"/>
        <v>سرانه خریدار بالاتر</v>
      </c>
      <c r="M4" s="3">
        <v>1.7</v>
      </c>
      <c r="N4" s="3">
        <v>10.4</v>
      </c>
      <c r="O4" s="3">
        <v>41.1</v>
      </c>
      <c r="P4" s="3">
        <v>1.78</v>
      </c>
      <c r="Q4" s="3">
        <v>3.42</v>
      </c>
      <c r="R4" s="4"/>
    </row>
    <row r="5" spans="1:18" ht="19.5" x14ac:dyDescent="0.5">
      <c r="A5" s="2" t="s">
        <v>15</v>
      </c>
      <c r="B5" s="3" t="s">
        <v>154</v>
      </c>
      <c r="C5" s="3">
        <v>3.302</v>
      </c>
      <c r="D5" s="3">
        <v>4</v>
      </c>
      <c r="E5" s="3">
        <v>2.8679999999999999</v>
      </c>
      <c r="F5" s="3">
        <v>218</v>
      </c>
      <c r="G5" s="3">
        <v>1210</v>
      </c>
      <c r="H5" s="3">
        <v>15.919</v>
      </c>
      <c r="I5" s="3">
        <v>3.302</v>
      </c>
      <c r="J5" s="3">
        <v>360</v>
      </c>
      <c r="K5" s="3">
        <v>11.098000000000001</v>
      </c>
      <c r="L5" s="3" t="str">
        <f t="shared" si="0"/>
        <v>سرانه خریدار بالاتر</v>
      </c>
      <c r="M5" s="3">
        <v>1.4</v>
      </c>
      <c r="N5" s="3">
        <v>13.1</v>
      </c>
      <c r="O5" s="3">
        <v>0</v>
      </c>
      <c r="P5" s="3">
        <v>-1.63</v>
      </c>
      <c r="Q5" s="3">
        <v>-1.87</v>
      </c>
      <c r="R5" s="4"/>
    </row>
    <row r="6" spans="1:18" ht="19.5" x14ac:dyDescent="0.5">
      <c r="A6" s="2" t="s">
        <v>15</v>
      </c>
      <c r="B6" s="3" t="s">
        <v>155</v>
      </c>
      <c r="C6" s="3">
        <v>1.3660000000000001</v>
      </c>
      <c r="D6" s="3">
        <v>2.8</v>
      </c>
      <c r="E6" s="3">
        <v>1.137</v>
      </c>
      <c r="F6" s="3">
        <v>134</v>
      </c>
      <c r="G6" s="3">
        <v>2051</v>
      </c>
      <c r="H6" s="3">
        <v>17.402999999999999</v>
      </c>
      <c r="I6" s="3">
        <v>1.1060000000000001</v>
      </c>
      <c r="J6" s="3">
        <v>113</v>
      </c>
      <c r="K6" s="3">
        <v>20.074000000000002</v>
      </c>
      <c r="L6" s="3" t="str">
        <f t="shared" si="0"/>
        <v>سرانه فروشنده بالاتر</v>
      </c>
      <c r="M6" s="3">
        <v>1.2</v>
      </c>
      <c r="N6" s="3">
        <v>16.7</v>
      </c>
      <c r="O6" s="3">
        <v>19</v>
      </c>
      <c r="P6" s="3">
        <v>-1.68</v>
      </c>
      <c r="Q6" s="3">
        <v>-2.92</v>
      </c>
      <c r="R6" s="4"/>
    </row>
    <row r="7" spans="1:18" ht="19.5" x14ac:dyDescent="0.5">
      <c r="A7" s="2" t="s">
        <v>15</v>
      </c>
      <c r="B7" s="3" t="s">
        <v>156</v>
      </c>
      <c r="C7" s="3">
        <v>3.36</v>
      </c>
      <c r="D7" s="3">
        <v>2.7</v>
      </c>
      <c r="E7" s="3">
        <v>2.0979999999999999</v>
      </c>
      <c r="F7" s="3">
        <v>92</v>
      </c>
      <c r="G7" s="3">
        <v>803</v>
      </c>
      <c r="H7" s="3">
        <v>18.312000000000001</v>
      </c>
      <c r="I7" s="3">
        <v>3.36</v>
      </c>
      <c r="J7" s="3">
        <v>243</v>
      </c>
      <c r="K7" s="3">
        <v>11.103</v>
      </c>
      <c r="L7" s="3" t="str">
        <f t="shared" si="0"/>
        <v>سرانه خریدار بالاتر</v>
      </c>
      <c r="M7" s="3">
        <v>1.6</v>
      </c>
      <c r="N7" s="3">
        <v>37.5</v>
      </c>
      <c r="O7" s="3">
        <v>0</v>
      </c>
      <c r="P7" s="3">
        <v>-1.47</v>
      </c>
      <c r="Q7" s="3">
        <v>-2.94</v>
      </c>
      <c r="R7" s="4"/>
    </row>
    <row r="8" spans="1:18" ht="19.5" x14ac:dyDescent="0.5">
      <c r="A8" s="2" t="s">
        <v>15</v>
      </c>
      <c r="B8" s="3" t="s">
        <v>157</v>
      </c>
      <c r="C8" s="3">
        <v>1.34</v>
      </c>
      <c r="D8" s="3">
        <v>2.2000000000000002</v>
      </c>
      <c r="E8" s="3">
        <v>0.438</v>
      </c>
      <c r="F8" s="3">
        <v>65</v>
      </c>
      <c r="G8" s="3">
        <v>1669</v>
      </c>
      <c r="H8" s="3">
        <v>11.246</v>
      </c>
      <c r="I8" s="3">
        <v>0.52700000000000002</v>
      </c>
      <c r="J8" s="3">
        <v>101</v>
      </c>
      <c r="K8" s="3">
        <v>8.7089999999999996</v>
      </c>
      <c r="L8" s="3" t="str">
        <f t="shared" si="0"/>
        <v>سرانه خریدار بالاتر</v>
      </c>
      <c r="M8" s="3">
        <v>1.3</v>
      </c>
      <c r="N8" s="3">
        <v>67.3</v>
      </c>
      <c r="O8" s="3">
        <v>60.6</v>
      </c>
      <c r="P8" s="3">
        <v>-1.36</v>
      </c>
      <c r="Q8" s="3">
        <v>-2.96</v>
      </c>
      <c r="R8" s="4"/>
    </row>
    <row r="9" spans="1:18" ht="19.5" x14ac:dyDescent="0.5">
      <c r="A9" s="2" t="s">
        <v>15</v>
      </c>
      <c r="B9" s="3" t="s">
        <v>158</v>
      </c>
      <c r="C9" s="3">
        <v>0.78800000000000003</v>
      </c>
      <c r="D9" s="3">
        <v>1.9</v>
      </c>
      <c r="E9" s="3">
        <v>0.30099999999999999</v>
      </c>
      <c r="F9" s="3">
        <v>125</v>
      </c>
      <c r="G9" s="3">
        <v>2381</v>
      </c>
      <c r="H9" s="3">
        <v>5.7329999999999997</v>
      </c>
      <c r="I9" s="3">
        <v>0.71199999999999997</v>
      </c>
      <c r="J9" s="3">
        <v>209</v>
      </c>
      <c r="K9" s="3">
        <v>8.1110000000000007</v>
      </c>
      <c r="L9" s="3" t="str">
        <f t="shared" si="0"/>
        <v>سرانه فروشنده بالاتر</v>
      </c>
      <c r="M9" s="3">
        <v>1.4</v>
      </c>
      <c r="N9" s="3">
        <v>61.8</v>
      </c>
      <c r="O9" s="3">
        <v>9.6</v>
      </c>
      <c r="P9" s="3">
        <v>1.08</v>
      </c>
      <c r="Q9" s="3">
        <v>1.57</v>
      </c>
      <c r="R9" s="4"/>
    </row>
    <row r="10" spans="1:18" ht="19.5" x14ac:dyDescent="0.5">
      <c r="A10" s="2" t="s">
        <v>15</v>
      </c>
      <c r="B10" s="3" t="s">
        <v>159</v>
      </c>
      <c r="C10" s="3">
        <v>3.2280000000000002</v>
      </c>
      <c r="D10" s="3">
        <v>1.9</v>
      </c>
      <c r="E10" s="3">
        <v>1.1279999999999999</v>
      </c>
      <c r="F10" s="3">
        <v>65</v>
      </c>
      <c r="G10" s="3">
        <v>593</v>
      </c>
      <c r="H10" s="3">
        <v>10.291</v>
      </c>
      <c r="I10" s="3">
        <v>3.2280000000000002</v>
      </c>
      <c r="J10" s="3">
        <v>32</v>
      </c>
      <c r="K10" s="3">
        <v>59.819000000000003</v>
      </c>
      <c r="L10" s="3" t="str">
        <f t="shared" si="0"/>
        <v>سرانه فروشنده بالاتر</v>
      </c>
      <c r="M10" s="3">
        <v>5.8</v>
      </c>
      <c r="N10" s="3">
        <v>65</v>
      </c>
      <c r="O10" s="3">
        <v>0</v>
      </c>
      <c r="P10" s="3">
        <v>-1.17</v>
      </c>
      <c r="Q10" s="3">
        <v>-3</v>
      </c>
      <c r="R10" s="4"/>
    </row>
    <row r="11" spans="1:18" ht="19.5" x14ac:dyDescent="0.5">
      <c r="A11" s="2" t="s">
        <v>15</v>
      </c>
      <c r="B11" s="3" t="s">
        <v>160</v>
      </c>
      <c r="C11" s="3">
        <v>1.651</v>
      </c>
      <c r="D11" s="3">
        <v>1.6</v>
      </c>
      <c r="E11" s="3">
        <v>1.1240000000000001</v>
      </c>
      <c r="F11" s="3">
        <v>85</v>
      </c>
      <c r="G11" s="3">
        <v>966</v>
      </c>
      <c r="H11" s="3">
        <v>12.773999999999999</v>
      </c>
      <c r="I11" s="3">
        <v>1.651</v>
      </c>
      <c r="J11" s="3">
        <v>186</v>
      </c>
      <c r="K11" s="3">
        <v>8.5749999999999993</v>
      </c>
      <c r="L11" s="3" t="str">
        <f t="shared" si="0"/>
        <v>سرانه خریدار بالاتر</v>
      </c>
      <c r="M11" s="3">
        <v>1.5</v>
      </c>
      <c r="N11" s="3">
        <v>31.9</v>
      </c>
      <c r="O11" s="3">
        <v>0</v>
      </c>
      <c r="P11" s="3">
        <v>-0.92</v>
      </c>
      <c r="Q11" s="3">
        <v>-2.97</v>
      </c>
      <c r="R11" s="4"/>
    </row>
    <row r="12" spans="1:18" ht="19.5" x14ac:dyDescent="0.5">
      <c r="A12" s="2" t="s">
        <v>15</v>
      </c>
      <c r="B12" s="3" t="s">
        <v>161</v>
      </c>
      <c r="C12" s="3">
        <v>1.9139999999999999</v>
      </c>
      <c r="D12" s="3">
        <v>1.1000000000000001</v>
      </c>
      <c r="E12" s="3">
        <v>1.58</v>
      </c>
      <c r="F12" s="3">
        <v>99</v>
      </c>
      <c r="G12" s="3">
        <v>571</v>
      </c>
      <c r="H12" s="3">
        <v>9.1129999999999995</v>
      </c>
      <c r="I12" s="3">
        <v>1.714</v>
      </c>
      <c r="J12" s="3">
        <v>211</v>
      </c>
      <c r="K12" s="3">
        <v>4.6379999999999999</v>
      </c>
      <c r="L12" s="3" t="str">
        <f t="shared" si="0"/>
        <v>سرانه خریدار بالاتر</v>
      </c>
      <c r="M12" s="3">
        <v>2</v>
      </c>
      <c r="N12" s="3">
        <v>17.399999999999999</v>
      </c>
      <c r="O12" s="3">
        <v>10.4</v>
      </c>
      <c r="P12" s="3">
        <v>0.35</v>
      </c>
      <c r="Q12" s="3">
        <v>1.93</v>
      </c>
      <c r="R12" s="4"/>
    </row>
    <row r="13" spans="1:18" ht="19.5" x14ac:dyDescent="0.5">
      <c r="A13" s="2" t="s">
        <v>15</v>
      </c>
      <c r="B13" s="3" t="s">
        <v>162</v>
      </c>
      <c r="C13" s="3">
        <v>0.47899999999999998</v>
      </c>
      <c r="D13" s="3">
        <v>0.7</v>
      </c>
      <c r="E13" s="3">
        <v>0.23200000000000001</v>
      </c>
      <c r="F13" s="3">
        <v>33</v>
      </c>
      <c r="G13" s="3">
        <v>1531</v>
      </c>
      <c r="H13" s="3">
        <v>10.763</v>
      </c>
      <c r="I13" s="3">
        <v>0.24399999999999999</v>
      </c>
      <c r="J13" s="3">
        <v>44</v>
      </c>
      <c r="K13" s="3">
        <v>8.49</v>
      </c>
      <c r="L13" s="3" t="str">
        <f t="shared" si="0"/>
        <v>سرانه خریدار بالاتر</v>
      </c>
      <c r="M13" s="3">
        <v>1.3</v>
      </c>
      <c r="N13" s="3">
        <v>51.5</v>
      </c>
      <c r="O13" s="3">
        <v>48.9</v>
      </c>
      <c r="P13" s="3">
        <v>-0.46</v>
      </c>
      <c r="Q13" s="3">
        <v>-2.99</v>
      </c>
      <c r="R13" s="4"/>
    </row>
    <row r="14" spans="1:18" ht="19.5" x14ac:dyDescent="0.5">
      <c r="A14" s="2" t="s">
        <v>15</v>
      </c>
      <c r="B14" s="3" t="s">
        <v>163</v>
      </c>
      <c r="C14" s="3">
        <v>0.28100000000000003</v>
      </c>
      <c r="D14" s="3">
        <v>0.5</v>
      </c>
      <c r="E14" s="3">
        <v>0.08</v>
      </c>
      <c r="F14" s="3">
        <v>17</v>
      </c>
      <c r="G14" s="3">
        <v>1738</v>
      </c>
      <c r="H14" s="3">
        <v>8.1790000000000003</v>
      </c>
      <c r="I14" s="3">
        <v>0.28100000000000003</v>
      </c>
      <c r="J14" s="3">
        <v>20</v>
      </c>
      <c r="K14" s="3">
        <v>24.419</v>
      </c>
      <c r="L14" s="3" t="str">
        <f t="shared" si="0"/>
        <v>سرانه فروشنده بالاتر</v>
      </c>
      <c r="M14" s="3">
        <v>3</v>
      </c>
      <c r="N14" s="3">
        <v>71.3</v>
      </c>
      <c r="O14" s="3">
        <v>0</v>
      </c>
      <c r="P14" s="3">
        <v>-0.5</v>
      </c>
      <c r="Q14" s="3">
        <v>-2</v>
      </c>
      <c r="R14" s="4"/>
    </row>
    <row r="15" spans="1:18" ht="19.5" x14ac:dyDescent="0.5">
      <c r="A15" s="2" t="s">
        <v>15</v>
      </c>
      <c r="B15" s="3" t="s">
        <v>164</v>
      </c>
      <c r="C15" s="3">
        <v>0.34300000000000003</v>
      </c>
      <c r="D15" s="3">
        <v>0.1</v>
      </c>
      <c r="E15" s="3">
        <v>0.34300000000000003</v>
      </c>
      <c r="F15" s="3">
        <v>36</v>
      </c>
      <c r="G15" s="3">
        <v>331</v>
      </c>
      <c r="H15" s="3">
        <v>3.1539999999999999</v>
      </c>
      <c r="I15" s="3">
        <v>0.33400000000000002</v>
      </c>
      <c r="J15" s="3">
        <v>4</v>
      </c>
      <c r="K15" s="3">
        <v>27.638999999999999</v>
      </c>
      <c r="L15" s="3" t="str">
        <f t="shared" si="0"/>
        <v>سرانه فروشنده بالاتر</v>
      </c>
      <c r="M15" s="3">
        <v>8.8000000000000007</v>
      </c>
      <c r="N15" s="3">
        <v>0</v>
      </c>
      <c r="O15" s="3">
        <v>2.5</v>
      </c>
      <c r="P15" s="3">
        <v>-0.06</v>
      </c>
      <c r="Q15" s="3">
        <v>-2.98</v>
      </c>
      <c r="R15" s="4"/>
    </row>
    <row r="16" spans="1:18" ht="19.5" x14ac:dyDescent="0.5">
      <c r="A16" s="2" t="s">
        <v>15</v>
      </c>
      <c r="B16" s="3" t="s">
        <v>165</v>
      </c>
      <c r="C16" s="3">
        <v>2.1999999999999999E-2</v>
      </c>
      <c r="D16" s="3">
        <v>0.1</v>
      </c>
      <c r="E16" s="3">
        <v>2.1999999999999999E-2</v>
      </c>
      <c r="F16" s="3">
        <v>18</v>
      </c>
      <c r="G16" s="3">
        <v>2476</v>
      </c>
      <c r="H16" s="3">
        <v>3.0259999999999998</v>
      </c>
      <c r="I16" s="3">
        <v>2.1999999999999999E-2</v>
      </c>
      <c r="J16" s="3">
        <v>3</v>
      </c>
      <c r="K16" s="3">
        <v>18.157</v>
      </c>
      <c r="L16" s="3" t="str">
        <f t="shared" si="0"/>
        <v>سرانه فروشنده بالاتر</v>
      </c>
      <c r="M16" s="3">
        <v>6</v>
      </c>
      <c r="N16" s="3">
        <v>1.4</v>
      </c>
      <c r="O16" s="3">
        <v>0</v>
      </c>
      <c r="P16" s="3">
        <v>-0.08</v>
      </c>
      <c r="Q16" s="3">
        <v>-5.97</v>
      </c>
      <c r="R16" s="4"/>
    </row>
  </sheetData>
  <conditionalFormatting sqref="P2:Q16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16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166</v>
      </c>
      <c r="C2" s="3">
        <v>9.8879999999999999</v>
      </c>
      <c r="D2" s="3">
        <v>17.2</v>
      </c>
      <c r="E2" s="3">
        <v>2.7360000000000002</v>
      </c>
      <c r="F2" s="3">
        <v>550</v>
      </c>
      <c r="G2" s="3">
        <v>1739</v>
      </c>
      <c r="H2" s="3">
        <v>8.6509999999999998</v>
      </c>
      <c r="I2" s="3">
        <v>6.593</v>
      </c>
      <c r="J2" s="3">
        <v>4175</v>
      </c>
      <c r="K2" s="3">
        <v>2.746</v>
      </c>
      <c r="L2" s="3" t="str">
        <f>IF((H2&gt;K2),"سرانه خریدار بالاتر","سرانه فروشنده بالاتر")</f>
        <v>سرانه خریدار بالاتر</v>
      </c>
      <c r="M2" s="3">
        <v>3.2</v>
      </c>
      <c r="N2" s="3">
        <v>72.3</v>
      </c>
      <c r="O2" s="3">
        <v>33.299999999999997</v>
      </c>
      <c r="P2" s="3">
        <v>0.99</v>
      </c>
      <c r="Q2" s="3">
        <v>1.86</v>
      </c>
      <c r="R2" s="4"/>
    </row>
    <row r="3" spans="1:18" ht="19.5" x14ac:dyDescent="0.5">
      <c r="A3" s="2" t="s">
        <v>15</v>
      </c>
      <c r="B3" s="3" t="s">
        <v>167</v>
      </c>
      <c r="C3" s="3">
        <v>13.669</v>
      </c>
      <c r="D3" s="3">
        <v>13.3</v>
      </c>
      <c r="E3" s="3">
        <v>11.169</v>
      </c>
      <c r="F3" s="3">
        <v>342</v>
      </c>
      <c r="G3" s="3">
        <v>975</v>
      </c>
      <c r="H3" s="3">
        <v>31.841000000000001</v>
      </c>
      <c r="I3" s="3">
        <v>9.6359999999999992</v>
      </c>
      <c r="J3" s="3">
        <v>591</v>
      </c>
      <c r="K3" s="3">
        <v>15.897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2</v>
      </c>
      <c r="N3" s="3">
        <v>18.2</v>
      </c>
      <c r="O3" s="3">
        <v>29.5</v>
      </c>
      <c r="P3" s="3">
        <v>-0.91</v>
      </c>
      <c r="Q3" s="3">
        <v>0.41</v>
      </c>
      <c r="R3" s="4"/>
    </row>
    <row r="4" spans="1:18" ht="19.5" x14ac:dyDescent="0.5">
      <c r="A4" s="2" t="s">
        <v>15</v>
      </c>
      <c r="B4" s="3" t="s">
        <v>168</v>
      </c>
      <c r="C4" s="3">
        <v>9.7799999999999994</v>
      </c>
      <c r="D4" s="3">
        <v>12.9</v>
      </c>
      <c r="E4" s="3">
        <v>2.96</v>
      </c>
      <c r="F4" s="3">
        <v>284</v>
      </c>
      <c r="G4" s="3">
        <v>1322</v>
      </c>
      <c r="H4" s="3">
        <v>13.779</v>
      </c>
      <c r="I4" s="3">
        <v>5.9770000000000003</v>
      </c>
      <c r="J4" s="3">
        <v>323</v>
      </c>
      <c r="K4" s="3">
        <v>24.463000000000001</v>
      </c>
      <c r="L4" s="3" t="str">
        <f t="shared" si="0"/>
        <v>سرانه فروشنده بالاتر</v>
      </c>
      <c r="M4" s="3">
        <v>1.8</v>
      </c>
      <c r="N4" s="3">
        <v>69.7</v>
      </c>
      <c r="O4" s="3">
        <v>38.799999999999997</v>
      </c>
      <c r="P4" s="3">
        <v>0.3</v>
      </c>
      <c r="Q4" s="3">
        <v>1.75</v>
      </c>
      <c r="R4" s="4"/>
    </row>
    <row r="5" spans="1:18" ht="19.5" x14ac:dyDescent="0.5">
      <c r="A5" s="2" t="s">
        <v>15</v>
      </c>
      <c r="B5" s="3" t="s">
        <v>169</v>
      </c>
      <c r="C5" s="3">
        <v>15.202999999999999</v>
      </c>
      <c r="D5" s="3">
        <v>10.7</v>
      </c>
      <c r="E5" s="3">
        <v>7.4539999999999997</v>
      </c>
      <c r="F5" s="3">
        <v>423</v>
      </c>
      <c r="G5" s="3">
        <v>700</v>
      </c>
      <c r="H5" s="3">
        <v>12.335000000000001</v>
      </c>
      <c r="I5" s="3">
        <v>10.221</v>
      </c>
      <c r="J5" s="3">
        <v>569</v>
      </c>
      <c r="K5" s="3">
        <v>12.574</v>
      </c>
      <c r="L5" s="3" t="str">
        <f t="shared" si="0"/>
        <v>سرانه فروشنده بالاتر</v>
      </c>
      <c r="M5" s="3">
        <v>1</v>
      </c>
      <c r="N5" s="3">
        <v>50.9</v>
      </c>
      <c r="O5" s="3">
        <v>32.700000000000003</v>
      </c>
      <c r="P5" s="3">
        <v>0.72</v>
      </c>
      <c r="Q5" s="3">
        <v>3.6</v>
      </c>
      <c r="R5" s="4"/>
    </row>
    <row r="6" spans="1:18" ht="19.5" x14ac:dyDescent="0.5">
      <c r="A6" s="2" t="s">
        <v>15</v>
      </c>
      <c r="B6" s="3" t="s">
        <v>170</v>
      </c>
      <c r="C6" s="3">
        <v>4.4459999999999997</v>
      </c>
      <c r="D6" s="3">
        <v>9</v>
      </c>
      <c r="E6" s="3">
        <v>3.516</v>
      </c>
      <c r="F6" s="3">
        <v>314</v>
      </c>
      <c r="G6" s="3">
        <v>2027</v>
      </c>
      <c r="H6" s="3">
        <v>22.696999999999999</v>
      </c>
      <c r="I6" s="3">
        <v>3.331</v>
      </c>
      <c r="J6" s="3">
        <v>396</v>
      </c>
      <c r="K6" s="3">
        <v>17.05</v>
      </c>
      <c r="L6" s="3" t="str">
        <f t="shared" si="0"/>
        <v>سرانه خریدار بالاتر</v>
      </c>
      <c r="M6" s="3">
        <v>1.3</v>
      </c>
      <c r="N6" s="3">
        <v>20.9</v>
      </c>
      <c r="O6" s="3">
        <v>25</v>
      </c>
      <c r="P6" s="3">
        <v>0.75</v>
      </c>
      <c r="Q6" s="3">
        <v>3.23</v>
      </c>
      <c r="R6" s="4"/>
    </row>
    <row r="7" spans="1:18" ht="19.5" x14ac:dyDescent="0.5">
      <c r="A7" s="2" t="s">
        <v>15</v>
      </c>
      <c r="B7" s="3" t="s">
        <v>171</v>
      </c>
      <c r="C7" s="3">
        <v>1.206</v>
      </c>
      <c r="D7" s="3">
        <v>5</v>
      </c>
      <c r="E7" s="3">
        <v>0.11799999999999999</v>
      </c>
      <c r="F7" s="3">
        <v>67</v>
      </c>
      <c r="G7" s="3">
        <v>4196</v>
      </c>
      <c r="H7" s="3">
        <v>7.39</v>
      </c>
      <c r="I7" s="3">
        <v>0.996</v>
      </c>
      <c r="J7" s="3">
        <v>132</v>
      </c>
      <c r="K7" s="3">
        <v>31.661000000000001</v>
      </c>
      <c r="L7" s="3" t="str">
        <f t="shared" si="0"/>
        <v>سرانه فروشنده بالاتر</v>
      </c>
      <c r="M7" s="3">
        <v>4.3</v>
      </c>
      <c r="N7" s="3">
        <v>90.2</v>
      </c>
      <c r="O7" s="3">
        <v>17.399999999999999</v>
      </c>
      <c r="P7" s="3">
        <v>-1</v>
      </c>
      <c r="Q7" s="3">
        <v>2.64</v>
      </c>
      <c r="R7" s="4"/>
    </row>
    <row r="8" spans="1:18" ht="19.5" x14ac:dyDescent="0.5">
      <c r="A8" s="2" t="s">
        <v>15</v>
      </c>
      <c r="B8" s="3" t="s">
        <v>172</v>
      </c>
      <c r="C8" s="3">
        <v>0.72099999999999997</v>
      </c>
      <c r="D8" s="3">
        <v>3.5</v>
      </c>
      <c r="E8" s="3">
        <v>0.44900000000000001</v>
      </c>
      <c r="F8" s="3">
        <v>97</v>
      </c>
      <c r="G8" s="3">
        <v>4790</v>
      </c>
      <c r="H8" s="3">
        <v>22.172000000000001</v>
      </c>
      <c r="I8" s="3">
        <v>0.44700000000000001</v>
      </c>
      <c r="J8" s="3">
        <v>163</v>
      </c>
      <c r="K8" s="3">
        <v>13.135999999999999</v>
      </c>
      <c r="L8" s="3" t="str">
        <f t="shared" si="0"/>
        <v>سرانه خریدار بالاتر</v>
      </c>
      <c r="M8" s="3">
        <v>1.7</v>
      </c>
      <c r="N8" s="3">
        <v>37.6</v>
      </c>
      <c r="O8" s="3">
        <v>37.9</v>
      </c>
      <c r="P8" s="3">
        <v>0.36</v>
      </c>
      <c r="Q8" s="3">
        <v>0.36</v>
      </c>
      <c r="R8" s="4"/>
    </row>
    <row r="9" spans="1:18" ht="19.5" x14ac:dyDescent="0.5">
      <c r="A9" s="2" t="s">
        <v>15</v>
      </c>
      <c r="B9" s="3" t="s">
        <v>173</v>
      </c>
      <c r="C9" s="3">
        <v>1.119</v>
      </c>
      <c r="D9" s="3">
        <v>2.8</v>
      </c>
      <c r="E9" s="3">
        <v>0.44900000000000001</v>
      </c>
      <c r="F9" s="3">
        <v>109</v>
      </c>
      <c r="G9" s="3">
        <v>2493</v>
      </c>
      <c r="H9" s="3">
        <v>10.269</v>
      </c>
      <c r="I9" s="3">
        <v>0.97699999999999998</v>
      </c>
      <c r="J9" s="3">
        <v>200</v>
      </c>
      <c r="K9" s="3">
        <v>12.178000000000001</v>
      </c>
      <c r="L9" s="3" t="str">
        <f t="shared" si="0"/>
        <v>سرانه فروشنده بالاتر</v>
      </c>
      <c r="M9" s="3">
        <v>1.2</v>
      </c>
      <c r="N9" s="3">
        <v>59.8</v>
      </c>
      <c r="O9" s="3">
        <v>12.6</v>
      </c>
      <c r="P9" s="3">
        <v>-1.73</v>
      </c>
      <c r="Q9" s="3">
        <v>-2.17</v>
      </c>
      <c r="R9" s="4"/>
    </row>
    <row r="10" spans="1:18" ht="19.5" x14ac:dyDescent="0.5">
      <c r="A10" s="2" t="s">
        <v>15</v>
      </c>
      <c r="B10" s="3" t="s">
        <v>174</v>
      </c>
      <c r="C10" s="3">
        <v>0.10299999999999999</v>
      </c>
      <c r="D10" s="3">
        <v>1</v>
      </c>
      <c r="E10" s="3">
        <v>3.0000000000000001E-3</v>
      </c>
      <c r="F10" s="3">
        <v>22</v>
      </c>
      <c r="G10" s="3">
        <v>9760</v>
      </c>
      <c r="H10" s="3">
        <v>1.331</v>
      </c>
      <c r="I10" s="3">
        <v>0.10299999999999999</v>
      </c>
      <c r="J10" s="3">
        <v>15</v>
      </c>
      <c r="K10" s="3">
        <v>67.019000000000005</v>
      </c>
      <c r="L10" s="3" t="str">
        <f t="shared" si="0"/>
        <v>سرانه فروشنده بالاتر</v>
      </c>
      <c r="M10" s="3">
        <v>50.4</v>
      </c>
      <c r="N10" s="3">
        <v>97.3</v>
      </c>
      <c r="O10" s="3">
        <v>0</v>
      </c>
      <c r="P10" s="3">
        <v>-0.61</v>
      </c>
      <c r="Q10" s="3">
        <v>-2.99</v>
      </c>
      <c r="R10" s="4"/>
    </row>
    <row r="11" spans="1:18" ht="19.5" x14ac:dyDescent="0.5">
      <c r="A11" s="2" t="s">
        <v>15</v>
      </c>
      <c r="B11" s="3" t="s">
        <v>175</v>
      </c>
      <c r="C11" s="3">
        <v>0.65900000000000003</v>
      </c>
      <c r="D11" s="3">
        <v>0.7</v>
      </c>
      <c r="E11" s="3">
        <v>0.36899999999999999</v>
      </c>
      <c r="F11" s="3">
        <v>138</v>
      </c>
      <c r="G11" s="3">
        <v>1166</v>
      </c>
      <c r="H11" s="3">
        <v>3.1179999999999999</v>
      </c>
      <c r="I11" s="3">
        <v>0.65900000000000003</v>
      </c>
      <c r="J11" s="3">
        <v>21</v>
      </c>
      <c r="K11" s="3">
        <v>36.590000000000003</v>
      </c>
      <c r="L11" s="3" t="str">
        <f t="shared" si="0"/>
        <v>سرانه فروشنده بالاتر</v>
      </c>
      <c r="M11" s="3">
        <v>11.7</v>
      </c>
      <c r="N11" s="3">
        <v>44</v>
      </c>
      <c r="O11" s="3">
        <v>0</v>
      </c>
      <c r="P11" s="3">
        <v>-0.43</v>
      </c>
      <c r="Q11" s="3">
        <v>-2.99</v>
      </c>
      <c r="R11" s="4"/>
    </row>
    <row r="12" spans="1:18" ht="19.5" x14ac:dyDescent="0.5">
      <c r="A12" s="2" t="s">
        <v>15</v>
      </c>
      <c r="B12" s="3" t="s">
        <v>176</v>
      </c>
      <c r="C12" s="3">
        <v>1.7000000000000001E-2</v>
      </c>
      <c r="D12" s="3">
        <v>0.1</v>
      </c>
      <c r="E12" s="3">
        <v>1.7000000000000001E-2</v>
      </c>
      <c r="F12" s="3">
        <v>18</v>
      </c>
      <c r="G12" s="3">
        <v>4830</v>
      </c>
      <c r="H12" s="3">
        <v>4.5620000000000003</v>
      </c>
      <c r="I12" s="3">
        <v>1.7000000000000001E-2</v>
      </c>
      <c r="J12" s="3">
        <v>2</v>
      </c>
      <c r="K12" s="3">
        <v>41.055</v>
      </c>
      <c r="L12" s="3" t="str">
        <f t="shared" si="0"/>
        <v>سرانه فروشنده بالاتر</v>
      </c>
      <c r="M12" s="3">
        <v>9</v>
      </c>
      <c r="N12" s="3">
        <v>0</v>
      </c>
      <c r="O12" s="3">
        <v>0</v>
      </c>
      <c r="P12" s="3">
        <v>-0.04</v>
      </c>
      <c r="Q12" s="3">
        <v>-2.98</v>
      </c>
      <c r="R12" s="4"/>
    </row>
  </sheetData>
  <conditionalFormatting sqref="P2:Q12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2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177</v>
      </c>
      <c r="C2" s="3">
        <v>0.33100000000000002</v>
      </c>
      <c r="D2" s="3">
        <v>1.3</v>
      </c>
      <c r="E2" s="3">
        <v>0.33100000000000002</v>
      </c>
      <c r="F2" s="3">
        <v>65</v>
      </c>
      <c r="G2" s="3">
        <v>4002</v>
      </c>
      <c r="H2" s="3">
        <v>20.379000000000001</v>
      </c>
      <c r="I2" s="3">
        <v>0.33100000000000002</v>
      </c>
      <c r="J2" s="3">
        <v>69</v>
      </c>
      <c r="K2" s="3">
        <v>19.198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0</v>
      </c>
      <c r="O2" s="3">
        <v>0</v>
      </c>
      <c r="P2" s="3">
        <v>-0.74</v>
      </c>
      <c r="Q2" s="3">
        <v>-2.93</v>
      </c>
      <c r="R2" s="4"/>
    </row>
    <row r="3" spans="1:18" ht="19.5" x14ac:dyDescent="0.5">
      <c r="A3" s="2" t="s">
        <v>15</v>
      </c>
      <c r="B3" s="3" t="s">
        <v>178</v>
      </c>
      <c r="C3" s="3">
        <v>0.72399999999999998</v>
      </c>
      <c r="D3" s="3">
        <v>0.2</v>
      </c>
      <c r="E3" s="3">
        <v>0.72399999999999998</v>
      </c>
      <c r="F3" s="3">
        <v>45</v>
      </c>
      <c r="G3" s="3">
        <v>326</v>
      </c>
      <c r="H3" s="3">
        <v>5.2450000000000001</v>
      </c>
      <c r="I3" s="3">
        <v>0.72399999999999998</v>
      </c>
      <c r="J3" s="3">
        <v>5</v>
      </c>
      <c r="K3" s="3">
        <v>47.204999999999998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9</v>
      </c>
      <c r="N3" s="3">
        <v>0</v>
      </c>
      <c r="O3" s="3">
        <v>0</v>
      </c>
      <c r="P3" s="3">
        <v>-0.15</v>
      </c>
      <c r="Q3" s="3">
        <v>-3</v>
      </c>
      <c r="R3" s="4"/>
    </row>
    <row r="4" spans="1:18" ht="19.5" x14ac:dyDescent="0.5">
      <c r="A4" s="2" t="s">
        <v>15</v>
      </c>
      <c r="B4" s="3" t="s">
        <v>179</v>
      </c>
      <c r="C4" s="3">
        <v>2.7E-2</v>
      </c>
      <c r="D4" s="3">
        <v>0.1</v>
      </c>
      <c r="E4" s="3">
        <v>2.7E-2</v>
      </c>
      <c r="F4" s="3">
        <v>13</v>
      </c>
      <c r="G4" s="3">
        <v>2244</v>
      </c>
      <c r="H4" s="3">
        <v>4.6609999999999996</v>
      </c>
      <c r="I4" s="3">
        <v>2.7E-2</v>
      </c>
      <c r="J4" s="3">
        <v>3</v>
      </c>
      <c r="K4" s="3">
        <v>20.196000000000002</v>
      </c>
      <c r="L4" s="3" t="str">
        <f t="shared" si="0"/>
        <v>سرانه فروشنده بالاتر</v>
      </c>
      <c r="M4" s="3">
        <v>4.3</v>
      </c>
      <c r="N4" s="3">
        <v>0</v>
      </c>
      <c r="O4" s="3">
        <v>0</v>
      </c>
      <c r="P4" s="3">
        <v>-0.04</v>
      </c>
      <c r="Q4" s="3">
        <v>-2.98</v>
      </c>
      <c r="R4" s="4"/>
    </row>
    <row r="5" spans="1:18" ht="19.5" x14ac:dyDescent="0.5">
      <c r="A5" s="2" t="s">
        <v>15</v>
      </c>
      <c r="B5" s="3" t="s">
        <v>180</v>
      </c>
      <c r="C5" s="3">
        <v>2.8000000000000001E-2</v>
      </c>
      <c r="D5" s="3">
        <v>0.1</v>
      </c>
      <c r="E5" s="3">
        <v>2.8000000000000001E-2</v>
      </c>
      <c r="F5" s="3">
        <v>6</v>
      </c>
      <c r="G5" s="3">
        <v>2079</v>
      </c>
      <c r="H5" s="3">
        <v>9.702</v>
      </c>
      <c r="I5" s="3">
        <v>2.8000000000000001E-2</v>
      </c>
      <c r="J5" s="3">
        <v>1</v>
      </c>
      <c r="K5" s="3">
        <v>58.212000000000003</v>
      </c>
      <c r="L5" s="3" t="str">
        <f t="shared" si="0"/>
        <v>سرانه فروشنده بالاتر</v>
      </c>
      <c r="M5" s="3">
        <v>6</v>
      </c>
      <c r="N5" s="3">
        <v>0</v>
      </c>
      <c r="O5" s="3">
        <v>0</v>
      </c>
      <c r="P5" s="3">
        <v>-0.05</v>
      </c>
      <c r="Q5" s="3">
        <v>-2.98</v>
      </c>
      <c r="R5" s="4"/>
    </row>
  </sheetData>
  <conditionalFormatting sqref="P2:Q5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5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181</v>
      </c>
      <c r="C2" s="3">
        <v>2.774</v>
      </c>
      <c r="D2" s="3">
        <v>11.9</v>
      </c>
      <c r="E2" s="3">
        <v>1.1839999999999999</v>
      </c>
      <c r="F2" s="3">
        <v>299</v>
      </c>
      <c r="G2" s="3">
        <v>4300</v>
      </c>
      <c r="H2" s="3">
        <v>17.027000000000001</v>
      </c>
      <c r="I2" s="3">
        <v>1.1910000000000001</v>
      </c>
      <c r="J2" s="3">
        <v>183</v>
      </c>
      <c r="K2" s="3">
        <v>27.984999999999999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57.3</v>
      </c>
      <c r="O2" s="3">
        <v>57</v>
      </c>
      <c r="P2" s="3">
        <v>-2.78</v>
      </c>
      <c r="Q2" s="3">
        <v>-2.83</v>
      </c>
      <c r="R2" s="4"/>
    </row>
    <row r="3" spans="1:18" ht="19.5" x14ac:dyDescent="0.5">
      <c r="A3" s="2" t="s">
        <v>15</v>
      </c>
      <c r="B3" s="3" t="s">
        <v>182</v>
      </c>
      <c r="C3" s="3">
        <v>54.185000000000002</v>
      </c>
      <c r="D3" s="3">
        <v>6.1</v>
      </c>
      <c r="E3" s="3">
        <v>53.104999999999997</v>
      </c>
      <c r="F3" s="3">
        <v>805</v>
      </c>
      <c r="G3" s="3">
        <v>112</v>
      </c>
      <c r="H3" s="3">
        <v>7.3890000000000002</v>
      </c>
      <c r="I3" s="3">
        <v>54.174999999999997</v>
      </c>
      <c r="J3" s="3">
        <v>286</v>
      </c>
      <c r="K3" s="3">
        <v>21.215</v>
      </c>
      <c r="L3" s="3" t="str">
        <f t="shared" ref="L3:L9" si="0">IF((H3&gt;K3),"سرانه خریدار بالاتر","سرانه فروشنده بالاتر")</f>
        <v>سرانه فروشنده بالاتر</v>
      </c>
      <c r="M3" s="3">
        <v>2.9</v>
      </c>
      <c r="N3" s="3">
        <v>1.9</v>
      </c>
      <c r="O3" s="3">
        <v>0</v>
      </c>
      <c r="P3" s="3">
        <v>-2.94</v>
      </c>
      <c r="Q3" s="3">
        <v>-2.94</v>
      </c>
      <c r="R3" s="4"/>
    </row>
    <row r="4" spans="1:18" ht="19.5" x14ac:dyDescent="0.5">
      <c r="A4" s="2" t="s">
        <v>15</v>
      </c>
      <c r="B4" s="3" t="s">
        <v>183</v>
      </c>
      <c r="C4" s="3">
        <v>42.551000000000002</v>
      </c>
      <c r="D4" s="3">
        <v>5.7</v>
      </c>
      <c r="E4" s="3">
        <v>29.783000000000001</v>
      </c>
      <c r="F4" s="3">
        <v>445</v>
      </c>
      <c r="G4" s="3">
        <v>133</v>
      </c>
      <c r="H4" s="3">
        <v>8.9009999999999998</v>
      </c>
      <c r="I4" s="3">
        <v>42.548999999999999</v>
      </c>
      <c r="J4" s="3">
        <v>3449</v>
      </c>
      <c r="K4" s="3">
        <v>1.641</v>
      </c>
      <c r="L4" s="3" t="str">
        <f t="shared" si="0"/>
        <v>سرانه خریدار بالاتر</v>
      </c>
      <c r="M4" s="3">
        <v>5.4</v>
      </c>
      <c r="N4" s="3">
        <v>30</v>
      </c>
      <c r="O4" s="3">
        <v>0</v>
      </c>
      <c r="P4" s="3">
        <v>-2.99</v>
      </c>
      <c r="Q4" s="3">
        <v>-2.69</v>
      </c>
      <c r="R4" s="4"/>
    </row>
    <row r="5" spans="1:18" ht="19.5" x14ac:dyDescent="0.5">
      <c r="A5" s="2" t="s">
        <v>15</v>
      </c>
      <c r="B5" s="3" t="s">
        <v>184</v>
      </c>
      <c r="C5" s="3">
        <v>1.6</v>
      </c>
      <c r="D5" s="3">
        <v>2.1</v>
      </c>
      <c r="E5" s="3">
        <v>0.85</v>
      </c>
      <c r="F5" s="3">
        <v>129</v>
      </c>
      <c r="G5" s="3">
        <v>1341</v>
      </c>
      <c r="H5" s="3">
        <v>8.8360000000000003</v>
      </c>
      <c r="I5" s="3">
        <v>1.6</v>
      </c>
      <c r="J5" s="3">
        <v>259</v>
      </c>
      <c r="K5" s="3">
        <v>8.2840000000000007</v>
      </c>
      <c r="L5" s="3" t="str">
        <f t="shared" si="0"/>
        <v>سرانه خریدار بالاتر</v>
      </c>
      <c r="M5" s="3">
        <v>1.1000000000000001</v>
      </c>
      <c r="N5" s="3">
        <v>46.8</v>
      </c>
      <c r="O5" s="3">
        <v>0</v>
      </c>
      <c r="P5" s="3">
        <v>-0.96</v>
      </c>
      <c r="Q5" s="3">
        <v>-2.5099999999999998</v>
      </c>
      <c r="R5" s="4"/>
    </row>
    <row r="6" spans="1:18" ht="19.5" x14ac:dyDescent="0.5">
      <c r="A6" s="2" t="s">
        <v>15</v>
      </c>
      <c r="B6" s="3" t="s">
        <v>185</v>
      </c>
      <c r="C6" s="3">
        <v>0.41799999999999998</v>
      </c>
      <c r="D6" s="3">
        <v>0.2</v>
      </c>
      <c r="E6" s="3">
        <v>0.41799999999999998</v>
      </c>
      <c r="F6" s="3">
        <v>38</v>
      </c>
      <c r="G6" s="3">
        <v>493</v>
      </c>
      <c r="H6" s="3">
        <v>5.423</v>
      </c>
      <c r="I6" s="3">
        <v>0.41099999999999998</v>
      </c>
      <c r="J6" s="3">
        <v>11</v>
      </c>
      <c r="K6" s="3">
        <v>18.420000000000002</v>
      </c>
      <c r="L6" s="3" t="str">
        <f t="shared" si="0"/>
        <v>سرانه فروشنده بالاتر</v>
      </c>
      <c r="M6" s="3">
        <v>3.4</v>
      </c>
      <c r="N6" s="3">
        <v>0</v>
      </c>
      <c r="O6" s="3">
        <v>1.7</v>
      </c>
      <c r="P6" s="3">
        <v>-0.12</v>
      </c>
      <c r="Q6" s="3">
        <v>-3</v>
      </c>
      <c r="R6" s="4"/>
    </row>
    <row r="7" spans="1:18" ht="19.5" x14ac:dyDescent="0.5">
      <c r="A7" s="2" t="s">
        <v>15</v>
      </c>
      <c r="B7" s="3" t="s">
        <v>186</v>
      </c>
      <c r="C7" s="3">
        <v>0.44600000000000001</v>
      </c>
      <c r="D7" s="3">
        <v>0.1</v>
      </c>
      <c r="E7" s="3">
        <v>0.44600000000000001</v>
      </c>
      <c r="F7" s="3">
        <v>21</v>
      </c>
      <c r="G7" s="3">
        <v>227</v>
      </c>
      <c r="H7" s="3">
        <v>4.8209999999999997</v>
      </c>
      <c r="I7" s="3">
        <v>0.44600000000000001</v>
      </c>
      <c r="J7" s="3">
        <v>3</v>
      </c>
      <c r="K7" s="3">
        <v>33.747</v>
      </c>
      <c r="L7" s="3" t="str">
        <f t="shared" si="0"/>
        <v>سرانه فروشنده بالاتر</v>
      </c>
      <c r="M7" s="3">
        <v>7</v>
      </c>
      <c r="N7" s="3">
        <v>0</v>
      </c>
      <c r="O7" s="3">
        <v>0</v>
      </c>
      <c r="P7" s="3">
        <v>-0.04</v>
      </c>
      <c r="Q7" s="3">
        <v>-2.99</v>
      </c>
      <c r="R7" s="4"/>
    </row>
    <row r="8" spans="1:18" ht="19.5" x14ac:dyDescent="0.5">
      <c r="A8" s="2" t="s">
        <v>15</v>
      </c>
      <c r="B8" s="3" t="s">
        <v>187</v>
      </c>
      <c r="C8" s="3">
        <v>5.2999999999999999E-2</v>
      </c>
      <c r="D8" s="3">
        <v>0.1</v>
      </c>
      <c r="E8" s="3">
        <v>5.2999999999999999E-2</v>
      </c>
      <c r="F8" s="3">
        <v>15</v>
      </c>
      <c r="G8" s="3">
        <v>1512</v>
      </c>
      <c r="H8" s="3">
        <v>5.3419999999999996</v>
      </c>
      <c r="I8" s="3">
        <v>5.2999999999999999E-2</v>
      </c>
      <c r="J8" s="3">
        <v>1</v>
      </c>
      <c r="K8" s="3">
        <v>80.135999999999996</v>
      </c>
      <c r="L8" s="3" t="str">
        <f t="shared" si="0"/>
        <v>سرانه فروشنده بالاتر</v>
      </c>
      <c r="M8" s="3">
        <v>15</v>
      </c>
      <c r="N8" s="3">
        <v>0</v>
      </c>
      <c r="O8" s="3">
        <v>0</v>
      </c>
      <c r="P8" s="3">
        <v>-0.05</v>
      </c>
      <c r="Q8" s="3">
        <v>-2.99</v>
      </c>
      <c r="R8" s="4"/>
    </row>
    <row r="9" spans="1:18" ht="19.5" x14ac:dyDescent="0.5">
      <c r="A9" s="2" t="s">
        <v>15</v>
      </c>
      <c r="B9" s="3" t="s">
        <v>188</v>
      </c>
      <c r="C9" s="3">
        <v>0.308</v>
      </c>
      <c r="D9" s="3">
        <v>0.1</v>
      </c>
      <c r="E9" s="3">
        <v>0.308</v>
      </c>
      <c r="F9" s="3">
        <v>42</v>
      </c>
      <c r="G9" s="3">
        <v>246</v>
      </c>
      <c r="H9" s="3">
        <v>1.804</v>
      </c>
      <c r="I9" s="3">
        <v>0.308</v>
      </c>
      <c r="J9" s="3">
        <v>2</v>
      </c>
      <c r="K9" s="3">
        <v>37.884</v>
      </c>
      <c r="L9" s="3" t="str">
        <f t="shared" si="0"/>
        <v>سرانه فروشنده بالاتر</v>
      </c>
      <c r="M9" s="3">
        <v>21</v>
      </c>
      <c r="N9" s="3">
        <v>0</v>
      </c>
      <c r="O9" s="3">
        <v>0</v>
      </c>
      <c r="P9" s="3">
        <v>-0.04</v>
      </c>
      <c r="Q9" s="3">
        <v>-2.96</v>
      </c>
      <c r="R9" s="4"/>
    </row>
  </sheetData>
  <conditionalFormatting sqref="P2:Q9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9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189</v>
      </c>
      <c r="C2" s="3">
        <v>14.706</v>
      </c>
      <c r="D2" s="3">
        <v>21.6</v>
      </c>
      <c r="E2" s="3">
        <v>7.51</v>
      </c>
      <c r="F2" s="3">
        <v>470</v>
      </c>
      <c r="G2" s="3">
        <v>1466</v>
      </c>
      <c r="H2" s="3">
        <v>23.425000000000001</v>
      </c>
      <c r="I2" s="3">
        <v>6.7789999999999999</v>
      </c>
      <c r="J2" s="3">
        <v>493</v>
      </c>
      <c r="K2" s="3">
        <v>20.158000000000001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48.9</v>
      </c>
      <c r="O2" s="3">
        <v>53.9</v>
      </c>
      <c r="P2" s="3">
        <v>-2.85</v>
      </c>
      <c r="Q2" s="3">
        <v>-1.92</v>
      </c>
      <c r="R2" s="4"/>
    </row>
  </sheetData>
  <conditionalFormatting sqref="P2:Q2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2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190</v>
      </c>
      <c r="C2" s="3">
        <v>206.11</v>
      </c>
      <c r="D2" s="3">
        <v>56.5</v>
      </c>
      <c r="E2" s="3">
        <v>202.923</v>
      </c>
      <c r="F2" s="3">
        <v>1649</v>
      </c>
      <c r="G2" s="3">
        <v>274</v>
      </c>
      <c r="H2" s="3">
        <v>33.718000000000004</v>
      </c>
      <c r="I2" s="3">
        <v>171.14500000000001</v>
      </c>
      <c r="J2" s="3">
        <v>2810</v>
      </c>
      <c r="K2" s="3">
        <v>16.687999999999999</v>
      </c>
      <c r="L2" s="3" t="str">
        <f>IF((H2&gt;K2),"سرانه خریدار بالاتر","سرانه فروشنده بالاتر")</f>
        <v>سرانه خریدار بالاتر</v>
      </c>
      <c r="M2" s="3">
        <v>2</v>
      </c>
      <c r="N2" s="3">
        <v>1.5</v>
      </c>
      <c r="O2" s="3">
        <v>16.899999999999999</v>
      </c>
      <c r="P2" s="3">
        <v>-2.4900000000000002</v>
      </c>
      <c r="Q2" s="3">
        <v>-2.91</v>
      </c>
      <c r="R2" s="4"/>
    </row>
    <row r="3" spans="1:18" ht="19.5" x14ac:dyDescent="0.5">
      <c r="A3" s="2" t="s">
        <v>15</v>
      </c>
      <c r="B3" s="3" t="s">
        <v>191</v>
      </c>
      <c r="C3" s="3">
        <v>0.61699999999999999</v>
      </c>
      <c r="D3" s="3">
        <v>3.2</v>
      </c>
      <c r="E3" s="3">
        <v>0.11700000000000001</v>
      </c>
      <c r="F3" s="3">
        <v>82</v>
      </c>
      <c r="G3" s="3">
        <v>5204</v>
      </c>
      <c r="H3" s="3">
        <v>7.4249999999999998</v>
      </c>
      <c r="I3" s="3">
        <v>0.59399999999999997</v>
      </c>
      <c r="J3" s="3">
        <v>192</v>
      </c>
      <c r="K3" s="3">
        <v>16.100000000000001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2.2000000000000002</v>
      </c>
      <c r="N3" s="3">
        <v>81</v>
      </c>
      <c r="O3" s="3">
        <v>3.7</v>
      </c>
      <c r="P3" s="3">
        <v>-1.94</v>
      </c>
      <c r="Q3" s="3">
        <v>-2.96</v>
      </c>
      <c r="R3" s="4"/>
    </row>
    <row r="4" spans="1:18" ht="19.5" x14ac:dyDescent="0.5">
      <c r="A4" s="2" t="s">
        <v>15</v>
      </c>
      <c r="B4" s="3" t="s">
        <v>192</v>
      </c>
      <c r="C4" s="3">
        <v>0.27200000000000002</v>
      </c>
      <c r="D4" s="3">
        <v>0.1</v>
      </c>
      <c r="E4" s="3">
        <v>0.27200000000000002</v>
      </c>
      <c r="F4" s="3">
        <v>21</v>
      </c>
      <c r="G4" s="3">
        <v>393</v>
      </c>
      <c r="H4" s="3">
        <v>5.09</v>
      </c>
      <c r="I4" s="3">
        <v>0.27200000000000002</v>
      </c>
      <c r="J4" s="3">
        <v>4</v>
      </c>
      <c r="K4" s="3">
        <v>26.724</v>
      </c>
      <c r="L4" s="3" t="str">
        <f t="shared" si="0"/>
        <v>سرانه فروشنده بالاتر</v>
      </c>
      <c r="M4" s="3">
        <v>5.3</v>
      </c>
      <c r="N4" s="3">
        <v>0</v>
      </c>
      <c r="O4" s="3">
        <v>0</v>
      </c>
      <c r="P4" s="3">
        <v>-0.08</v>
      </c>
      <c r="Q4" s="3">
        <v>-3</v>
      </c>
      <c r="R4" s="4"/>
    </row>
  </sheetData>
  <conditionalFormatting sqref="P2:Q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193</v>
      </c>
      <c r="C2" s="3">
        <v>9.2409999999999997</v>
      </c>
      <c r="D2" s="3">
        <v>5.9</v>
      </c>
      <c r="E2" s="3">
        <v>8.9350000000000005</v>
      </c>
      <c r="F2" s="3">
        <v>469</v>
      </c>
      <c r="G2" s="3">
        <v>633</v>
      </c>
      <c r="H2" s="3">
        <v>12.058999999999999</v>
      </c>
      <c r="I2" s="3">
        <v>9.1280000000000001</v>
      </c>
      <c r="J2" s="3">
        <v>526</v>
      </c>
      <c r="K2" s="3">
        <v>10.984999999999999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3.3</v>
      </c>
      <c r="O2" s="3">
        <v>1.2</v>
      </c>
      <c r="P2" s="3">
        <v>-2.91</v>
      </c>
      <c r="Q2" s="3">
        <v>-2.91</v>
      </c>
      <c r="R2" s="4"/>
    </row>
    <row r="3" spans="1:18" ht="19.5" x14ac:dyDescent="0.5">
      <c r="A3" s="2" t="s">
        <v>15</v>
      </c>
      <c r="B3" s="3" t="s">
        <v>194</v>
      </c>
      <c r="C3" s="3">
        <v>0.59399999999999997</v>
      </c>
      <c r="D3" s="3">
        <v>2.5</v>
      </c>
      <c r="E3" s="3">
        <v>0.52300000000000002</v>
      </c>
      <c r="F3" s="3">
        <v>277</v>
      </c>
      <c r="G3" s="3">
        <v>4158</v>
      </c>
      <c r="H3" s="3">
        <v>7.851</v>
      </c>
      <c r="I3" s="3">
        <v>0.59399999999999997</v>
      </c>
      <c r="J3" s="3">
        <v>213</v>
      </c>
      <c r="K3" s="3">
        <v>11.596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1.5</v>
      </c>
      <c r="N3" s="3">
        <v>12</v>
      </c>
      <c r="O3" s="3">
        <v>0</v>
      </c>
      <c r="P3" s="3">
        <v>0.38</v>
      </c>
      <c r="Q3" s="3">
        <v>-2</v>
      </c>
      <c r="R3" s="4"/>
    </row>
  </sheetData>
  <conditionalFormatting sqref="P2:Q3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3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30" zoomScaleNormal="130" workbookViewId="0">
      <pane ySplit="1" topLeftCell="A2" activePane="bottomLeft" state="frozen"/>
      <selection pane="bottomLeft" activeCell="R1" sqref="R1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195</v>
      </c>
      <c r="C2" s="3">
        <v>1.865</v>
      </c>
      <c r="D2" s="3">
        <v>16.2</v>
      </c>
      <c r="E2" s="3">
        <v>1.5469999999999999</v>
      </c>
      <c r="F2" s="3">
        <v>1175</v>
      </c>
      <c r="G2" s="3">
        <v>8686</v>
      </c>
      <c r="H2" s="3">
        <v>11.436</v>
      </c>
      <c r="I2" s="3">
        <v>1.865</v>
      </c>
      <c r="J2" s="3">
        <v>259</v>
      </c>
      <c r="K2" s="3">
        <v>62.545999999999999</v>
      </c>
      <c r="L2" s="3" t="str">
        <f>IF((H2&gt;K2),"سرانه خریدار بالاتر","سرانه فروشنده بالاتر")</f>
        <v>سرانه فروشنده بالاتر</v>
      </c>
      <c r="M2" s="3">
        <v>5.5</v>
      </c>
      <c r="N2" s="3">
        <v>17</v>
      </c>
      <c r="O2" s="3">
        <v>0</v>
      </c>
      <c r="P2" s="3">
        <v>0</v>
      </c>
      <c r="Q2" s="3">
        <v>0.04</v>
      </c>
      <c r="R2" s="4"/>
    </row>
    <row r="3" spans="1:18" ht="19.5" x14ac:dyDescent="0.5">
      <c r="A3" s="2" t="s">
        <v>15</v>
      </c>
      <c r="B3" s="3" t="s">
        <v>196</v>
      </c>
      <c r="C3" s="3">
        <v>31.085000000000001</v>
      </c>
      <c r="D3" s="3">
        <v>10.6</v>
      </c>
      <c r="E3" s="3">
        <v>20.945</v>
      </c>
      <c r="F3" s="3">
        <v>241</v>
      </c>
      <c r="G3" s="3">
        <v>342</v>
      </c>
      <c r="H3" s="3">
        <v>29.722999999999999</v>
      </c>
      <c r="I3" s="3">
        <v>15.754</v>
      </c>
      <c r="J3" s="3">
        <v>527</v>
      </c>
      <c r="K3" s="3">
        <v>10.224</v>
      </c>
      <c r="L3" s="3" t="str">
        <f t="shared" ref="L3:L15" si="0">IF((H3&gt;K3),"سرانه خریدار بالاتر","سرانه فروشنده بالاتر")</f>
        <v>سرانه خریدار بالاتر</v>
      </c>
      <c r="M3" s="3">
        <v>2.9</v>
      </c>
      <c r="N3" s="3">
        <v>32.6</v>
      </c>
      <c r="O3" s="3">
        <v>49.3</v>
      </c>
      <c r="P3" s="3">
        <v>1.94</v>
      </c>
      <c r="Q3" s="3">
        <v>5.99</v>
      </c>
      <c r="R3" s="4"/>
    </row>
    <row r="4" spans="1:18" ht="19.5" x14ac:dyDescent="0.5">
      <c r="A4" s="2" t="s">
        <v>15</v>
      </c>
      <c r="B4" s="3" t="s">
        <v>197</v>
      </c>
      <c r="C4" s="3">
        <v>10.901999999999999</v>
      </c>
      <c r="D4" s="3">
        <v>8.4</v>
      </c>
      <c r="E4" s="3">
        <v>5.2560000000000002</v>
      </c>
      <c r="F4" s="3">
        <v>248</v>
      </c>
      <c r="G4" s="3">
        <v>771</v>
      </c>
      <c r="H4" s="3">
        <v>16.34</v>
      </c>
      <c r="I4" s="3">
        <v>7.5430000000000001</v>
      </c>
      <c r="J4" s="3">
        <v>259</v>
      </c>
      <c r="K4" s="3">
        <v>22.454000000000001</v>
      </c>
      <c r="L4" s="3" t="str">
        <f t="shared" si="0"/>
        <v>سرانه فروشنده بالاتر</v>
      </c>
      <c r="M4" s="3">
        <v>1.4</v>
      </c>
      <c r="N4" s="3">
        <v>51.7</v>
      </c>
      <c r="O4" s="3">
        <v>30.8</v>
      </c>
      <c r="P4" s="3">
        <v>-2.9</v>
      </c>
      <c r="Q4" s="3">
        <v>-2.61</v>
      </c>
      <c r="R4" s="4"/>
    </row>
    <row r="5" spans="1:18" ht="19.5" x14ac:dyDescent="0.5">
      <c r="A5" s="2" t="s">
        <v>15</v>
      </c>
      <c r="B5" s="3" t="s">
        <v>198</v>
      </c>
      <c r="C5" s="3">
        <v>45.503999999999998</v>
      </c>
      <c r="D5" s="3">
        <v>8.1</v>
      </c>
      <c r="E5" s="3">
        <v>38.648000000000003</v>
      </c>
      <c r="F5" s="3">
        <v>501</v>
      </c>
      <c r="G5" s="3">
        <v>178</v>
      </c>
      <c r="H5" s="3">
        <v>13.731</v>
      </c>
      <c r="I5" s="3">
        <v>45.503999999999998</v>
      </c>
      <c r="J5" s="3">
        <v>507</v>
      </c>
      <c r="K5" s="3">
        <v>15.976000000000001</v>
      </c>
      <c r="L5" s="3" t="str">
        <f t="shared" si="0"/>
        <v>سرانه فروشنده بالاتر</v>
      </c>
      <c r="M5" s="3">
        <v>1.2</v>
      </c>
      <c r="N5" s="3">
        <v>15</v>
      </c>
      <c r="O5" s="3">
        <v>0</v>
      </c>
      <c r="P5" s="3">
        <v>-2.88</v>
      </c>
      <c r="Q5" s="3">
        <v>-2.12</v>
      </c>
      <c r="R5" s="4"/>
    </row>
    <row r="6" spans="1:18" ht="19.5" x14ac:dyDescent="0.5">
      <c r="A6" s="2" t="s">
        <v>15</v>
      </c>
      <c r="B6" s="3" t="s">
        <v>199</v>
      </c>
      <c r="C6" s="3">
        <v>4.7210000000000001</v>
      </c>
      <c r="D6" s="3">
        <v>3.6</v>
      </c>
      <c r="E6" s="3">
        <v>1.923</v>
      </c>
      <c r="F6" s="3">
        <v>127</v>
      </c>
      <c r="G6" s="3">
        <v>753</v>
      </c>
      <c r="H6" s="3">
        <v>11.401999999999999</v>
      </c>
      <c r="I6" s="3">
        <v>3.851</v>
      </c>
      <c r="J6" s="3">
        <v>216</v>
      </c>
      <c r="K6" s="3">
        <v>13.425000000000001</v>
      </c>
      <c r="L6" s="3" t="str">
        <f t="shared" si="0"/>
        <v>سرانه فروشنده بالاتر</v>
      </c>
      <c r="M6" s="3">
        <v>1.2</v>
      </c>
      <c r="N6" s="3">
        <v>59.2</v>
      </c>
      <c r="O6" s="3">
        <v>18.399999999999999</v>
      </c>
      <c r="P6" s="3">
        <v>2.0299999999999998</v>
      </c>
      <c r="Q6" s="3">
        <v>5.01</v>
      </c>
      <c r="R6" s="4"/>
    </row>
    <row r="7" spans="1:18" ht="19.5" x14ac:dyDescent="0.5">
      <c r="A7" s="2" t="s">
        <v>15</v>
      </c>
      <c r="B7" s="3" t="s">
        <v>200</v>
      </c>
      <c r="C7" s="3">
        <v>0.60099999999999998</v>
      </c>
      <c r="D7" s="3">
        <v>1.3</v>
      </c>
      <c r="E7" s="3">
        <v>1E-3</v>
      </c>
      <c r="F7" s="3">
        <v>2</v>
      </c>
      <c r="G7" s="3">
        <v>2151</v>
      </c>
      <c r="H7" s="3">
        <v>1.0760000000000001</v>
      </c>
      <c r="I7" s="3">
        <v>0.60099999999999998</v>
      </c>
      <c r="J7" s="3">
        <v>8</v>
      </c>
      <c r="K7" s="3">
        <v>161.59399999999999</v>
      </c>
      <c r="L7" s="3" t="str">
        <f t="shared" si="0"/>
        <v>سرانه فروشنده بالاتر</v>
      </c>
      <c r="M7" s="3">
        <v>150.19999999999999</v>
      </c>
      <c r="N7" s="3">
        <v>99.8</v>
      </c>
      <c r="O7" s="3">
        <v>0</v>
      </c>
      <c r="P7" s="3">
        <v>-0.78</v>
      </c>
      <c r="Q7" s="3">
        <v>-3</v>
      </c>
      <c r="R7" s="4"/>
    </row>
    <row r="8" spans="1:18" ht="19.5" x14ac:dyDescent="0.5">
      <c r="A8" s="2" t="s">
        <v>15</v>
      </c>
      <c r="B8" s="3" t="s">
        <v>201</v>
      </c>
      <c r="C8" s="3">
        <v>0.748</v>
      </c>
      <c r="D8" s="3">
        <v>1.2</v>
      </c>
      <c r="E8" s="3">
        <v>0.106</v>
      </c>
      <c r="F8" s="3">
        <v>21</v>
      </c>
      <c r="G8" s="3">
        <v>1628</v>
      </c>
      <c r="H8" s="3">
        <v>8.218</v>
      </c>
      <c r="I8" s="3">
        <v>5.8000000000000003E-2</v>
      </c>
      <c r="J8" s="3">
        <v>20</v>
      </c>
      <c r="K8" s="3">
        <v>4.7210000000000001</v>
      </c>
      <c r="L8" s="3" t="str">
        <f t="shared" si="0"/>
        <v>سرانه خریدار بالاتر</v>
      </c>
      <c r="M8" s="3">
        <v>1.7</v>
      </c>
      <c r="N8" s="3">
        <v>85.8</v>
      </c>
      <c r="O8" s="3">
        <v>92.2</v>
      </c>
      <c r="P8" s="3">
        <v>-0.74</v>
      </c>
      <c r="Q8" s="3">
        <v>-2.46</v>
      </c>
      <c r="R8" s="4"/>
    </row>
    <row r="9" spans="1:18" ht="19.5" x14ac:dyDescent="0.5">
      <c r="A9" s="2" t="s">
        <v>15</v>
      </c>
      <c r="B9" s="3" t="s">
        <v>202</v>
      </c>
      <c r="C9" s="3">
        <v>1.0169999999999999</v>
      </c>
      <c r="D9" s="3">
        <v>1</v>
      </c>
      <c r="E9" s="3">
        <v>1.4E-2</v>
      </c>
      <c r="F9" s="3">
        <v>6</v>
      </c>
      <c r="G9" s="3">
        <v>958</v>
      </c>
      <c r="H9" s="3">
        <v>2.2349999999999999</v>
      </c>
      <c r="I9" s="3">
        <v>0.81699999999999995</v>
      </c>
      <c r="J9" s="3">
        <v>11</v>
      </c>
      <c r="K9" s="3">
        <v>71.153000000000006</v>
      </c>
      <c r="L9" s="3" t="str">
        <f t="shared" si="0"/>
        <v>سرانه فروشنده بالاتر</v>
      </c>
      <c r="M9" s="3">
        <v>31.8</v>
      </c>
      <c r="N9" s="3">
        <v>98.5</v>
      </c>
      <c r="O9" s="3">
        <v>19.600000000000001</v>
      </c>
      <c r="P9" s="3">
        <v>-0.62</v>
      </c>
      <c r="Q9" s="3">
        <v>-2.9</v>
      </c>
      <c r="R9" s="4"/>
    </row>
    <row r="10" spans="1:18" ht="19.5" x14ac:dyDescent="0.5">
      <c r="A10" s="2" t="s">
        <v>15</v>
      </c>
      <c r="B10" s="3" t="s">
        <v>203</v>
      </c>
      <c r="C10" s="3">
        <v>1.8260000000000001</v>
      </c>
      <c r="D10" s="3">
        <v>0.6</v>
      </c>
      <c r="E10" s="3">
        <v>1.5029999999999999</v>
      </c>
      <c r="F10" s="3">
        <v>71</v>
      </c>
      <c r="G10" s="3">
        <v>337</v>
      </c>
      <c r="H10" s="3">
        <v>7.1340000000000003</v>
      </c>
      <c r="I10" s="3">
        <v>1.8260000000000001</v>
      </c>
      <c r="J10" s="3">
        <v>66</v>
      </c>
      <c r="K10" s="3">
        <v>9.3239999999999998</v>
      </c>
      <c r="L10" s="3" t="str">
        <f t="shared" si="0"/>
        <v>سرانه فروشنده بالاتر</v>
      </c>
      <c r="M10" s="3">
        <v>1.3</v>
      </c>
      <c r="N10" s="3">
        <v>17.600000000000001</v>
      </c>
      <c r="O10" s="3">
        <v>0</v>
      </c>
      <c r="P10" s="3">
        <v>-0.59</v>
      </c>
      <c r="Q10" s="3">
        <v>-1.97</v>
      </c>
      <c r="R10" s="4"/>
    </row>
    <row r="11" spans="1:18" ht="19.5" x14ac:dyDescent="0.5">
      <c r="A11" s="2" t="s">
        <v>15</v>
      </c>
      <c r="B11" s="3" t="s">
        <v>204</v>
      </c>
      <c r="C11" s="3">
        <v>0.61099999999999999</v>
      </c>
      <c r="D11" s="3">
        <v>0.4</v>
      </c>
      <c r="E11" s="3">
        <v>1.0999999999999999E-2</v>
      </c>
      <c r="F11" s="3">
        <v>9</v>
      </c>
      <c r="G11" s="3">
        <v>659</v>
      </c>
      <c r="H11" s="3">
        <v>0.80500000000000005</v>
      </c>
      <c r="I11" s="3">
        <v>0.61099999999999999</v>
      </c>
      <c r="J11" s="3">
        <v>8</v>
      </c>
      <c r="K11" s="3">
        <v>50.331000000000003</v>
      </c>
      <c r="L11" s="3" t="str">
        <f t="shared" si="0"/>
        <v>سرانه فروشنده بالاتر</v>
      </c>
      <c r="M11" s="3">
        <v>62.5</v>
      </c>
      <c r="N11" s="3">
        <v>98.1</v>
      </c>
      <c r="O11" s="3">
        <v>0</v>
      </c>
      <c r="P11" s="3">
        <v>-0.3</v>
      </c>
      <c r="Q11" s="3">
        <v>-2.87</v>
      </c>
      <c r="R11" s="4"/>
    </row>
    <row r="12" spans="1:18" ht="19.5" x14ac:dyDescent="0.5">
      <c r="A12" s="2" t="s">
        <v>15</v>
      </c>
      <c r="B12" s="3" t="s">
        <v>205</v>
      </c>
      <c r="C12" s="3">
        <v>6.3E-2</v>
      </c>
      <c r="D12" s="3">
        <v>0.1</v>
      </c>
      <c r="E12" s="3">
        <v>4.5999999999999999E-2</v>
      </c>
      <c r="F12" s="3">
        <v>9</v>
      </c>
      <c r="G12" s="3">
        <v>2086</v>
      </c>
      <c r="H12" s="3">
        <v>10.662000000000001</v>
      </c>
      <c r="I12" s="3">
        <v>6.3E-2</v>
      </c>
      <c r="J12" s="3">
        <v>1</v>
      </c>
      <c r="K12" s="3">
        <v>131.41800000000001</v>
      </c>
      <c r="L12" s="3" t="str">
        <f t="shared" si="0"/>
        <v>سرانه فروشنده بالاتر</v>
      </c>
      <c r="M12" s="3">
        <v>12.3</v>
      </c>
      <c r="N12" s="3">
        <v>26.6</v>
      </c>
      <c r="O12" s="3">
        <v>0</v>
      </c>
      <c r="P12" s="3">
        <v>-0.08</v>
      </c>
      <c r="Q12" s="3">
        <v>-3</v>
      </c>
      <c r="R12" s="4"/>
    </row>
    <row r="13" spans="1:18" ht="19.5" x14ac:dyDescent="0.5">
      <c r="A13" s="2" t="s">
        <v>15</v>
      </c>
      <c r="B13" s="3" t="s">
        <v>206</v>
      </c>
      <c r="C13" s="3">
        <v>0.184</v>
      </c>
      <c r="D13" s="3">
        <v>0.1</v>
      </c>
      <c r="E13" s="3">
        <v>0.184</v>
      </c>
      <c r="F13" s="3">
        <v>13</v>
      </c>
      <c r="G13" s="3">
        <v>591</v>
      </c>
      <c r="H13" s="3">
        <v>8.3650000000000002</v>
      </c>
      <c r="I13" s="3">
        <v>0.184</v>
      </c>
      <c r="J13" s="3">
        <v>1</v>
      </c>
      <c r="K13" s="3">
        <v>108.744</v>
      </c>
      <c r="L13" s="3" t="str">
        <f t="shared" si="0"/>
        <v>سرانه فروشنده بالاتر</v>
      </c>
      <c r="M13" s="3">
        <v>13</v>
      </c>
      <c r="N13" s="3">
        <v>0</v>
      </c>
      <c r="O13" s="3">
        <v>0</v>
      </c>
      <c r="P13" s="3">
        <v>-7.0000000000000007E-2</v>
      </c>
      <c r="Q13" s="3">
        <v>-2.99</v>
      </c>
      <c r="R13" s="4"/>
    </row>
    <row r="14" spans="1:18" ht="19.5" x14ac:dyDescent="0.5">
      <c r="A14" s="2" t="s">
        <v>15</v>
      </c>
      <c r="B14" s="3" t="s">
        <v>207</v>
      </c>
      <c r="C14" s="3">
        <v>0.122</v>
      </c>
      <c r="D14" s="3">
        <v>0.1</v>
      </c>
      <c r="E14" s="3">
        <v>0.122</v>
      </c>
      <c r="F14" s="3">
        <v>9</v>
      </c>
      <c r="G14" s="3">
        <v>474</v>
      </c>
      <c r="H14" s="3">
        <v>6.4249999999999998</v>
      </c>
      <c r="I14" s="3">
        <v>0.122</v>
      </c>
      <c r="J14" s="3">
        <v>1</v>
      </c>
      <c r="K14" s="3">
        <v>57.828000000000003</v>
      </c>
      <c r="L14" s="3" t="str">
        <f t="shared" si="0"/>
        <v>سرانه فروشنده بالاتر</v>
      </c>
      <c r="M14" s="3">
        <v>9</v>
      </c>
      <c r="N14" s="3">
        <v>0</v>
      </c>
      <c r="O14" s="3">
        <v>0</v>
      </c>
      <c r="P14" s="3">
        <v>-0.04</v>
      </c>
      <c r="Q14" s="3">
        <v>-2.99</v>
      </c>
      <c r="R14" s="4"/>
    </row>
    <row r="15" spans="1:18" ht="19.5" x14ac:dyDescent="0.5">
      <c r="A15" s="2" t="s">
        <v>15</v>
      </c>
      <c r="B15" s="3" t="s">
        <v>208</v>
      </c>
      <c r="C15" s="3">
        <v>0.14499999999999999</v>
      </c>
      <c r="D15" s="3">
        <v>0.1</v>
      </c>
      <c r="E15" s="3">
        <v>0.14499999999999999</v>
      </c>
      <c r="F15" s="3">
        <v>1</v>
      </c>
      <c r="G15" s="3">
        <v>375</v>
      </c>
      <c r="H15" s="3">
        <v>54.375</v>
      </c>
      <c r="I15" s="3">
        <v>0.14499999999999999</v>
      </c>
      <c r="J15" s="3">
        <v>8</v>
      </c>
      <c r="K15" s="3">
        <v>6.7969999999999997</v>
      </c>
      <c r="L15" s="3" t="str">
        <f t="shared" si="0"/>
        <v>سرانه خریدار بالاتر</v>
      </c>
      <c r="M15" s="3">
        <v>8</v>
      </c>
      <c r="N15" s="3">
        <v>0</v>
      </c>
      <c r="O15" s="3">
        <v>0</v>
      </c>
      <c r="P15" s="3">
        <v>0.08</v>
      </c>
      <c r="Q15" s="3">
        <v>2.98</v>
      </c>
      <c r="R15" s="4"/>
    </row>
  </sheetData>
  <conditionalFormatting sqref="P2:Q15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5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209</v>
      </c>
      <c r="C2" s="3">
        <v>10.824999999999999</v>
      </c>
      <c r="D2" s="3">
        <v>9.4</v>
      </c>
      <c r="E2" s="3">
        <v>0.76400000000000001</v>
      </c>
      <c r="F2" s="3">
        <v>140</v>
      </c>
      <c r="G2" s="3">
        <v>872</v>
      </c>
      <c r="H2" s="3">
        <v>4.7590000000000003</v>
      </c>
      <c r="I2" s="3">
        <v>1.046</v>
      </c>
      <c r="J2" s="3">
        <v>96</v>
      </c>
      <c r="K2" s="3">
        <v>9.5009999999999994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92.9</v>
      </c>
      <c r="O2" s="3">
        <v>90.3</v>
      </c>
      <c r="P2" s="3">
        <v>-2.9</v>
      </c>
      <c r="Q2" s="3">
        <v>-2.9</v>
      </c>
      <c r="R2" s="4"/>
    </row>
    <row r="3" spans="1:18" ht="19.5" x14ac:dyDescent="0.5">
      <c r="A3" s="2" t="s">
        <v>15</v>
      </c>
      <c r="B3" s="3" t="s">
        <v>210</v>
      </c>
      <c r="C3" s="3">
        <v>8.9220000000000006</v>
      </c>
      <c r="D3" s="3">
        <v>4.9000000000000004</v>
      </c>
      <c r="E3" s="3">
        <v>1.1220000000000001</v>
      </c>
      <c r="F3" s="3">
        <v>90</v>
      </c>
      <c r="G3" s="3">
        <v>548</v>
      </c>
      <c r="H3" s="3">
        <v>6.8319999999999999</v>
      </c>
      <c r="I3" s="3">
        <v>8.4</v>
      </c>
      <c r="J3" s="3">
        <v>80</v>
      </c>
      <c r="K3" s="3">
        <v>57.54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8.4</v>
      </c>
      <c r="N3" s="3">
        <v>87.4</v>
      </c>
      <c r="O3" s="3">
        <v>5.8</v>
      </c>
      <c r="P3" s="3">
        <v>-0.72</v>
      </c>
      <c r="Q3" s="3">
        <v>-1.99</v>
      </c>
      <c r="R3" s="4"/>
    </row>
    <row r="4" spans="1:18" ht="19.5" x14ac:dyDescent="0.5">
      <c r="A4" s="2" t="s">
        <v>15</v>
      </c>
      <c r="B4" s="3" t="s">
        <v>211</v>
      </c>
      <c r="C4" s="3">
        <v>8.2799999999999994</v>
      </c>
      <c r="D4" s="3">
        <v>4</v>
      </c>
      <c r="E4" s="3">
        <v>5.2210000000000001</v>
      </c>
      <c r="F4" s="3">
        <v>282</v>
      </c>
      <c r="G4" s="3">
        <v>483</v>
      </c>
      <c r="H4" s="3">
        <v>8.9420000000000002</v>
      </c>
      <c r="I4" s="3">
        <v>8.2799999999999994</v>
      </c>
      <c r="J4" s="3">
        <v>804</v>
      </c>
      <c r="K4" s="3">
        <v>4.9740000000000002</v>
      </c>
      <c r="L4" s="3" t="str">
        <f t="shared" si="0"/>
        <v>سرانه خریدار بالاتر</v>
      </c>
      <c r="M4" s="3">
        <v>1.8</v>
      </c>
      <c r="N4" s="3">
        <v>36.9</v>
      </c>
      <c r="O4" s="3">
        <v>0</v>
      </c>
      <c r="P4" s="3">
        <v>-1.99</v>
      </c>
      <c r="Q4" s="3">
        <v>-1.7</v>
      </c>
      <c r="R4" s="4"/>
    </row>
    <row r="5" spans="1:18" ht="19.5" x14ac:dyDescent="0.5">
      <c r="A5" s="2" t="s">
        <v>15</v>
      </c>
      <c r="B5" s="3" t="s">
        <v>212</v>
      </c>
      <c r="C5" s="3">
        <v>2.9340000000000002</v>
      </c>
      <c r="D5" s="3">
        <v>2.1</v>
      </c>
      <c r="E5" s="3">
        <v>0.48699999999999999</v>
      </c>
      <c r="F5" s="3">
        <v>88</v>
      </c>
      <c r="G5" s="3">
        <v>699</v>
      </c>
      <c r="H5" s="3">
        <v>3.8679999999999999</v>
      </c>
      <c r="I5" s="3">
        <v>2.7519999999999998</v>
      </c>
      <c r="J5" s="3">
        <v>3529</v>
      </c>
      <c r="K5" s="3">
        <v>0.54500000000000004</v>
      </c>
      <c r="L5" s="3" t="str">
        <f t="shared" si="0"/>
        <v>سرانه خریدار بالاتر</v>
      </c>
      <c r="M5" s="3">
        <v>7.1</v>
      </c>
      <c r="N5" s="3">
        <v>83.4</v>
      </c>
      <c r="O5" s="3">
        <v>6.2</v>
      </c>
      <c r="P5" s="3">
        <v>0</v>
      </c>
      <c r="Q5" s="3">
        <v>0</v>
      </c>
      <c r="R5" s="4"/>
    </row>
    <row r="6" spans="1:18" ht="19.5" x14ac:dyDescent="0.5">
      <c r="A6" s="2" t="s">
        <v>15</v>
      </c>
      <c r="B6" s="3" t="s">
        <v>213</v>
      </c>
      <c r="C6" s="3">
        <v>2.4009999999999998</v>
      </c>
      <c r="D6" s="3">
        <v>1.7</v>
      </c>
      <c r="E6" s="3">
        <v>0.29799999999999999</v>
      </c>
      <c r="F6" s="3">
        <v>40</v>
      </c>
      <c r="G6" s="3">
        <v>721</v>
      </c>
      <c r="H6" s="3">
        <v>5.3710000000000004</v>
      </c>
      <c r="I6" s="3">
        <v>2.0009999999999999</v>
      </c>
      <c r="J6" s="3">
        <v>135</v>
      </c>
      <c r="K6" s="3">
        <v>10.686999999999999</v>
      </c>
      <c r="L6" s="3" t="str">
        <f t="shared" si="0"/>
        <v>سرانه فروشنده بالاتر</v>
      </c>
      <c r="M6" s="3">
        <v>2</v>
      </c>
      <c r="N6" s="3">
        <v>87.6</v>
      </c>
      <c r="O6" s="3">
        <v>16.600000000000001</v>
      </c>
      <c r="P6" s="3">
        <v>0.14000000000000001</v>
      </c>
      <c r="Q6" s="3">
        <v>0.97</v>
      </c>
      <c r="R6" s="4"/>
    </row>
    <row r="7" spans="1:18" ht="19.5" x14ac:dyDescent="0.5">
      <c r="A7" s="2" t="s">
        <v>15</v>
      </c>
      <c r="B7" s="3" t="s">
        <v>214</v>
      </c>
      <c r="C7" s="3">
        <v>0.38300000000000001</v>
      </c>
      <c r="D7" s="3">
        <v>1.3</v>
      </c>
      <c r="E7" s="3">
        <v>1.2999999999999999E-2</v>
      </c>
      <c r="F7" s="3">
        <v>18</v>
      </c>
      <c r="G7" s="3">
        <v>3393</v>
      </c>
      <c r="H7" s="3">
        <v>2.4500000000000002</v>
      </c>
      <c r="I7" s="3">
        <v>0.38300000000000001</v>
      </c>
      <c r="J7" s="3">
        <v>19</v>
      </c>
      <c r="K7" s="3">
        <v>68.396000000000001</v>
      </c>
      <c r="L7" s="3" t="str">
        <f t="shared" si="0"/>
        <v>سرانه فروشنده بالاتر</v>
      </c>
      <c r="M7" s="3">
        <v>27.9</v>
      </c>
      <c r="N7" s="3">
        <v>96.5</v>
      </c>
      <c r="O7" s="3">
        <v>0</v>
      </c>
      <c r="P7" s="3">
        <v>-0.7</v>
      </c>
      <c r="Q7" s="3">
        <v>-2.99</v>
      </c>
      <c r="R7" s="4"/>
    </row>
    <row r="8" spans="1:18" ht="19.5" x14ac:dyDescent="0.5">
      <c r="A8" s="2" t="s">
        <v>15</v>
      </c>
      <c r="B8" s="3" t="s">
        <v>215</v>
      </c>
      <c r="C8" s="3">
        <v>6.7000000000000004E-2</v>
      </c>
      <c r="D8" s="3">
        <v>0.2</v>
      </c>
      <c r="E8" s="3">
        <v>6.7000000000000004E-2</v>
      </c>
      <c r="F8" s="3">
        <v>25</v>
      </c>
      <c r="G8" s="3">
        <v>3185</v>
      </c>
      <c r="H8" s="3">
        <v>8.5359999999999996</v>
      </c>
      <c r="I8" s="3">
        <v>6.7000000000000004E-2</v>
      </c>
      <c r="J8" s="3">
        <v>1</v>
      </c>
      <c r="K8" s="3">
        <v>213.39500000000001</v>
      </c>
      <c r="L8" s="3" t="str">
        <f t="shared" si="0"/>
        <v>سرانه فروشنده بالاتر</v>
      </c>
      <c r="M8" s="3">
        <v>25</v>
      </c>
      <c r="N8" s="3">
        <v>0</v>
      </c>
      <c r="O8" s="3">
        <v>0</v>
      </c>
      <c r="P8" s="3">
        <v>-0.13</v>
      </c>
      <c r="Q8" s="3">
        <v>-2.98</v>
      </c>
      <c r="R8" s="4"/>
    </row>
  </sheetData>
  <conditionalFormatting sqref="P2:Q8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8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216</v>
      </c>
      <c r="C2" s="3">
        <v>8.2059999999999995</v>
      </c>
      <c r="D2" s="3">
        <v>25.2</v>
      </c>
      <c r="E2" s="3">
        <v>5.9809999999999999</v>
      </c>
      <c r="F2" s="3">
        <v>1380</v>
      </c>
      <c r="G2" s="3">
        <v>3074</v>
      </c>
      <c r="H2" s="3">
        <v>13.323</v>
      </c>
      <c r="I2" s="3">
        <v>5.7</v>
      </c>
      <c r="J2" s="3">
        <v>1473</v>
      </c>
      <c r="K2" s="3">
        <v>11.895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27.1</v>
      </c>
      <c r="O2" s="3">
        <v>30.5</v>
      </c>
      <c r="P2" s="3">
        <v>3.31</v>
      </c>
      <c r="Q2" s="3">
        <v>4.3</v>
      </c>
      <c r="R2" s="4"/>
    </row>
    <row r="3" spans="1:18" ht="19.5" x14ac:dyDescent="0.5">
      <c r="A3" s="2" t="s">
        <v>15</v>
      </c>
      <c r="B3" s="3" t="s">
        <v>217</v>
      </c>
      <c r="C3" s="3">
        <v>34.039000000000001</v>
      </c>
      <c r="D3" s="3">
        <v>7.3</v>
      </c>
      <c r="E3" s="3">
        <v>32.408999999999999</v>
      </c>
      <c r="F3" s="3">
        <v>754</v>
      </c>
      <c r="G3" s="3">
        <v>214</v>
      </c>
      <c r="H3" s="3">
        <v>9.1980000000000004</v>
      </c>
      <c r="I3" s="3">
        <v>33.837000000000003</v>
      </c>
      <c r="J3" s="3">
        <v>1109</v>
      </c>
      <c r="K3" s="3">
        <v>6.5289999999999999</v>
      </c>
      <c r="L3" s="3" t="str">
        <f t="shared" ref="L3:L11" si="0">IF((H3&gt;K3),"سرانه خریدار بالاتر","سرانه فروشنده بالاتر")</f>
        <v>سرانه خریدار بالاتر</v>
      </c>
      <c r="M3" s="3">
        <v>1.4</v>
      </c>
      <c r="N3" s="3">
        <v>4.7</v>
      </c>
      <c r="O3" s="3">
        <v>0.5</v>
      </c>
      <c r="P3" s="3">
        <v>0.94</v>
      </c>
      <c r="Q3" s="3">
        <v>4.28</v>
      </c>
      <c r="R3" s="4"/>
    </row>
    <row r="4" spans="1:18" ht="19.5" x14ac:dyDescent="0.5">
      <c r="A4" s="2" t="s">
        <v>15</v>
      </c>
      <c r="B4" s="3" t="s">
        <v>218</v>
      </c>
      <c r="C4" s="3">
        <v>2.9420000000000002</v>
      </c>
      <c r="D4" s="3">
        <v>3.2</v>
      </c>
      <c r="E4" s="3">
        <v>2.5369999999999999</v>
      </c>
      <c r="F4" s="3">
        <v>420</v>
      </c>
      <c r="G4" s="3">
        <v>1082</v>
      </c>
      <c r="H4" s="3">
        <v>6.5359999999999996</v>
      </c>
      <c r="I4" s="3">
        <v>2.8580000000000001</v>
      </c>
      <c r="J4" s="3">
        <v>3474</v>
      </c>
      <c r="K4" s="3">
        <v>0.89</v>
      </c>
      <c r="L4" s="3" t="str">
        <f t="shared" si="0"/>
        <v>سرانه خریدار بالاتر</v>
      </c>
      <c r="M4" s="3">
        <v>7.3</v>
      </c>
      <c r="N4" s="3">
        <v>13.7</v>
      </c>
      <c r="O4" s="3">
        <v>2.8</v>
      </c>
      <c r="P4" s="3">
        <v>-1.29</v>
      </c>
      <c r="Q4" s="3">
        <v>-1.52</v>
      </c>
      <c r="R4" s="4"/>
    </row>
    <row r="5" spans="1:18" ht="19.5" x14ac:dyDescent="0.5">
      <c r="A5" s="2" t="s">
        <v>15</v>
      </c>
      <c r="B5" s="3" t="s">
        <v>219</v>
      </c>
      <c r="C5" s="3">
        <v>1.2010000000000001</v>
      </c>
      <c r="D5" s="3">
        <v>1.8</v>
      </c>
      <c r="E5" s="3">
        <v>0.27</v>
      </c>
      <c r="F5" s="3">
        <v>41</v>
      </c>
      <c r="G5" s="3">
        <v>1545</v>
      </c>
      <c r="H5" s="3">
        <v>10.173999999999999</v>
      </c>
      <c r="I5" s="3">
        <v>0.91800000000000004</v>
      </c>
      <c r="J5" s="3">
        <v>113</v>
      </c>
      <c r="K5" s="3">
        <v>12.551</v>
      </c>
      <c r="L5" s="3" t="str">
        <f t="shared" si="0"/>
        <v>سرانه فروشنده بالاتر</v>
      </c>
      <c r="M5" s="3">
        <v>1.2</v>
      </c>
      <c r="N5" s="3">
        <v>77.5</v>
      </c>
      <c r="O5" s="3">
        <v>23.5</v>
      </c>
      <c r="P5" s="3">
        <v>-0.06</v>
      </c>
      <c r="Q5" s="3">
        <v>0.13</v>
      </c>
      <c r="R5" s="4"/>
    </row>
    <row r="6" spans="1:18" ht="19.5" x14ac:dyDescent="0.5">
      <c r="A6" s="2" t="s">
        <v>15</v>
      </c>
      <c r="B6" s="3" t="s">
        <v>220</v>
      </c>
      <c r="C6" s="3">
        <v>0.56799999999999995</v>
      </c>
      <c r="D6" s="3">
        <v>1.2</v>
      </c>
      <c r="E6" s="3">
        <v>0.26100000000000001</v>
      </c>
      <c r="F6" s="3">
        <v>90</v>
      </c>
      <c r="G6" s="3">
        <v>2098</v>
      </c>
      <c r="H6" s="3">
        <v>6.0839999999999996</v>
      </c>
      <c r="I6" s="3">
        <v>0.22</v>
      </c>
      <c r="J6" s="3">
        <v>96</v>
      </c>
      <c r="K6" s="3">
        <v>4.8079999999999998</v>
      </c>
      <c r="L6" s="3" t="str">
        <f t="shared" si="0"/>
        <v>سرانه خریدار بالاتر</v>
      </c>
      <c r="M6" s="3">
        <v>1.3</v>
      </c>
      <c r="N6" s="3">
        <v>54.1</v>
      </c>
      <c r="O6" s="3">
        <v>61.3</v>
      </c>
      <c r="P6" s="3">
        <v>0.24</v>
      </c>
      <c r="Q6" s="3">
        <v>1.91</v>
      </c>
      <c r="R6" s="4"/>
    </row>
    <row r="7" spans="1:18" ht="19.5" x14ac:dyDescent="0.5">
      <c r="A7" s="2" t="s">
        <v>15</v>
      </c>
      <c r="B7" s="3" t="s">
        <v>221</v>
      </c>
      <c r="C7" s="3">
        <v>0.47699999999999998</v>
      </c>
      <c r="D7" s="3">
        <v>0.9</v>
      </c>
      <c r="E7" s="3">
        <v>0.372</v>
      </c>
      <c r="F7" s="3">
        <v>133</v>
      </c>
      <c r="G7" s="3">
        <v>1991</v>
      </c>
      <c r="H7" s="3">
        <v>5.569</v>
      </c>
      <c r="I7" s="3">
        <v>0.47699999999999998</v>
      </c>
      <c r="J7" s="3">
        <v>3136</v>
      </c>
      <c r="K7" s="3">
        <v>0.30299999999999999</v>
      </c>
      <c r="L7" s="3" t="str">
        <f t="shared" si="0"/>
        <v>سرانه خریدار بالاتر</v>
      </c>
      <c r="M7" s="3">
        <v>18.399999999999999</v>
      </c>
      <c r="N7" s="3">
        <v>21.8</v>
      </c>
      <c r="O7" s="3">
        <v>0</v>
      </c>
      <c r="P7" s="3">
        <v>-0.33</v>
      </c>
      <c r="Q7" s="3">
        <v>-1.36</v>
      </c>
      <c r="R7" s="4"/>
    </row>
    <row r="8" spans="1:18" ht="19.5" x14ac:dyDescent="0.5">
      <c r="A8" s="2" t="s">
        <v>15</v>
      </c>
      <c r="B8" s="3" t="s">
        <v>222</v>
      </c>
      <c r="C8" s="3">
        <v>4.2670000000000003</v>
      </c>
      <c r="D8" s="3">
        <v>0.8</v>
      </c>
      <c r="E8" s="3">
        <v>1.2170000000000001</v>
      </c>
      <c r="F8" s="3">
        <v>45</v>
      </c>
      <c r="G8" s="3">
        <v>202</v>
      </c>
      <c r="H8" s="3">
        <v>5.4630000000000001</v>
      </c>
      <c r="I8" s="3">
        <v>4.2670000000000003</v>
      </c>
      <c r="J8" s="3">
        <v>17</v>
      </c>
      <c r="K8" s="3">
        <v>50.701999999999998</v>
      </c>
      <c r="L8" s="3" t="str">
        <f t="shared" si="0"/>
        <v>سرانه فروشنده بالاتر</v>
      </c>
      <c r="M8" s="3">
        <v>9.3000000000000007</v>
      </c>
      <c r="N8" s="3">
        <v>71.400000000000006</v>
      </c>
      <c r="O8" s="3">
        <v>0</v>
      </c>
      <c r="P8" s="3">
        <v>-0.49</v>
      </c>
      <c r="Q8" s="3">
        <v>-2.95</v>
      </c>
      <c r="R8" s="4"/>
    </row>
    <row r="9" spans="1:18" ht="19.5" x14ac:dyDescent="0.5">
      <c r="A9" s="2" t="s">
        <v>15</v>
      </c>
      <c r="B9" s="3" t="s">
        <v>223</v>
      </c>
      <c r="C9" s="3">
        <v>2.605</v>
      </c>
      <c r="D9" s="3">
        <v>0.4</v>
      </c>
      <c r="E9" s="3">
        <v>2.605</v>
      </c>
      <c r="F9" s="3">
        <v>48</v>
      </c>
      <c r="G9" s="3">
        <v>163</v>
      </c>
      <c r="H9" s="3">
        <v>8.8460000000000001</v>
      </c>
      <c r="I9" s="3">
        <v>2.605</v>
      </c>
      <c r="J9" s="3">
        <v>7</v>
      </c>
      <c r="K9" s="3">
        <v>60.658999999999999</v>
      </c>
      <c r="L9" s="3" t="str">
        <f t="shared" si="0"/>
        <v>سرانه فروشنده بالاتر</v>
      </c>
      <c r="M9" s="3">
        <v>6.9</v>
      </c>
      <c r="N9" s="3">
        <v>0</v>
      </c>
      <c r="O9" s="3">
        <v>0</v>
      </c>
      <c r="P9" s="3">
        <v>-0.24</v>
      </c>
      <c r="Q9" s="3">
        <v>-2.99</v>
      </c>
      <c r="R9" s="4"/>
    </row>
    <row r="10" spans="1:18" ht="19.5" x14ac:dyDescent="0.5">
      <c r="A10" s="2" t="s">
        <v>15</v>
      </c>
      <c r="B10" s="3" t="s">
        <v>224</v>
      </c>
      <c r="C10" s="3">
        <v>0.155</v>
      </c>
      <c r="D10" s="3">
        <v>0.2</v>
      </c>
      <c r="E10" s="3">
        <v>5.5E-2</v>
      </c>
      <c r="F10" s="3">
        <v>33</v>
      </c>
      <c r="G10" s="3">
        <v>1256</v>
      </c>
      <c r="H10" s="3">
        <v>2.093</v>
      </c>
      <c r="I10" s="3">
        <v>0.155</v>
      </c>
      <c r="J10" s="3">
        <v>79</v>
      </c>
      <c r="K10" s="3">
        <v>2.464</v>
      </c>
      <c r="L10" s="3" t="str">
        <f t="shared" si="0"/>
        <v>سرانه فروشنده بالاتر</v>
      </c>
      <c r="M10" s="3">
        <v>1.2</v>
      </c>
      <c r="N10" s="3">
        <v>64.400000000000006</v>
      </c>
      <c r="O10" s="3">
        <v>0</v>
      </c>
      <c r="P10" s="3">
        <v>-0.08</v>
      </c>
      <c r="Q10" s="3">
        <v>-2.94</v>
      </c>
      <c r="R10" s="4"/>
    </row>
    <row r="11" spans="1:18" ht="19.5" x14ac:dyDescent="0.5">
      <c r="A11" s="2" t="s">
        <v>15</v>
      </c>
      <c r="B11" s="3" t="s">
        <v>225</v>
      </c>
      <c r="C11" s="3">
        <v>0.25600000000000001</v>
      </c>
      <c r="D11" s="3">
        <v>0.1</v>
      </c>
      <c r="E11" s="3">
        <v>0.253</v>
      </c>
      <c r="F11" s="3">
        <v>26</v>
      </c>
      <c r="G11" s="3">
        <v>257</v>
      </c>
      <c r="H11" s="3">
        <v>2.5009999999999999</v>
      </c>
      <c r="I11" s="3">
        <v>0.25600000000000001</v>
      </c>
      <c r="J11" s="3">
        <v>2</v>
      </c>
      <c r="K11" s="3">
        <v>32.896000000000001</v>
      </c>
      <c r="L11" s="3" t="str">
        <f t="shared" si="0"/>
        <v>سرانه فروشنده بالاتر</v>
      </c>
      <c r="M11" s="3">
        <v>13.2</v>
      </c>
      <c r="N11" s="3">
        <v>1.1000000000000001</v>
      </c>
      <c r="O11" s="3">
        <v>0</v>
      </c>
      <c r="P11" s="3">
        <v>-0.04</v>
      </c>
      <c r="Q11" s="3">
        <v>-2.99</v>
      </c>
      <c r="R11" s="4"/>
    </row>
  </sheetData>
  <conditionalFormatting sqref="P2:Q11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11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226</v>
      </c>
      <c r="C2" s="3">
        <v>0.54900000000000004</v>
      </c>
      <c r="D2" s="3">
        <v>3.7</v>
      </c>
      <c r="E2" s="3">
        <v>0.26200000000000001</v>
      </c>
      <c r="F2" s="3">
        <v>173</v>
      </c>
      <c r="G2" s="3">
        <v>6747</v>
      </c>
      <c r="H2" s="3">
        <v>10.218</v>
      </c>
      <c r="I2" s="3">
        <v>0.48199999999999998</v>
      </c>
      <c r="J2" s="3">
        <v>321</v>
      </c>
      <c r="K2" s="3">
        <v>10.131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52.3</v>
      </c>
      <c r="O2" s="3">
        <v>12.2</v>
      </c>
      <c r="P2" s="3">
        <v>-0.31</v>
      </c>
      <c r="Q2" s="3">
        <v>-0.41</v>
      </c>
      <c r="R2" s="4"/>
    </row>
    <row r="3" spans="1:18" ht="19.5" x14ac:dyDescent="0.5">
      <c r="A3" s="2" t="s">
        <v>15</v>
      </c>
      <c r="B3" s="3" t="s">
        <v>227</v>
      </c>
      <c r="C3" s="3">
        <v>7.8E-2</v>
      </c>
      <c r="D3" s="3">
        <v>0.1</v>
      </c>
      <c r="E3" s="3">
        <v>7.8E-2</v>
      </c>
      <c r="F3" s="3">
        <v>3</v>
      </c>
      <c r="G3" s="3">
        <v>1304</v>
      </c>
      <c r="H3" s="3">
        <v>33.904000000000003</v>
      </c>
      <c r="I3" s="3">
        <v>7.8E-2</v>
      </c>
      <c r="J3" s="3">
        <v>2</v>
      </c>
      <c r="K3" s="3">
        <v>50.856000000000002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1.5</v>
      </c>
      <c r="N3" s="3">
        <v>0</v>
      </c>
      <c r="O3" s="3">
        <v>0</v>
      </c>
      <c r="P3" s="3">
        <v>-0.06</v>
      </c>
      <c r="Q3" s="3">
        <v>-3</v>
      </c>
      <c r="R3" s="4"/>
    </row>
  </sheetData>
  <conditionalFormatting sqref="P2:Q3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3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228</v>
      </c>
      <c r="C2" s="3">
        <v>0.27100000000000002</v>
      </c>
      <c r="D2" s="3">
        <v>0.1</v>
      </c>
      <c r="E2" s="3">
        <v>0.27100000000000002</v>
      </c>
      <c r="F2" s="3">
        <v>34</v>
      </c>
      <c r="G2" s="3">
        <v>519</v>
      </c>
      <c r="H2" s="3">
        <v>4.1369999999999996</v>
      </c>
      <c r="I2" s="3">
        <v>0.27100000000000002</v>
      </c>
      <c r="J2" s="3">
        <v>2</v>
      </c>
      <c r="K2" s="3">
        <v>70.325000000000003</v>
      </c>
      <c r="L2" s="3" t="str">
        <f>IF((H2&gt;K2),"سرانه خریدار بالاتر","سرانه فروشنده بالاتر")</f>
        <v>سرانه فروشنده بالاتر</v>
      </c>
      <c r="M2" s="3">
        <v>17</v>
      </c>
      <c r="N2" s="3">
        <v>0</v>
      </c>
      <c r="O2" s="3">
        <v>0</v>
      </c>
      <c r="P2" s="3">
        <v>0</v>
      </c>
      <c r="Q2" s="3">
        <v>-2.89</v>
      </c>
      <c r="R2" s="4"/>
    </row>
  </sheetData>
  <conditionalFormatting sqref="P2:Q2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2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229</v>
      </c>
      <c r="C2" s="3">
        <v>1.1180000000000001</v>
      </c>
      <c r="D2" s="3">
        <v>2.6</v>
      </c>
      <c r="E2" s="3">
        <v>0.71</v>
      </c>
      <c r="F2" s="3">
        <v>102</v>
      </c>
      <c r="G2" s="3">
        <v>2399</v>
      </c>
      <c r="H2" s="3">
        <v>16.699000000000002</v>
      </c>
      <c r="I2" s="3">
        <v>1.1180000000000001</v>
      </c>
      <c r="J2" s="3">
        <v>137</v>
      </c>
      <c r="K2" s="3">
        <v>19.577000000000002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36.4</v>
      </c>
      <c r="O2" s="3">
        <v>0</v>
      </c>
      <c r="P2" s="3">
        <v>-1.6</v>
      </c>
      <c r="Q2" s="3">
        <v>-1.76</v>
      </c>
      <c r="R2" s="4"/>
    </row>
    <row r="3" spans="1:18" ht="19.5" x14ac:dyDescent="0.5">
      <c r="A3" s="2" t="s">
        <v>15</v>
      </c>
      <c r="B3" s="3" t="s">
        <v>230</v>
      </c>
      <c r="C3" s="3">
        <v>0.98599999999999999</v>
      </c>
      <c r="D3" s="3">
        <v>0.3</v>
      </c>
      <c r="E3" s="3">
        <v>0.98599999999999999</v>
      </c>
      <c r="F3" s="3">
        <v>127</v>
      </c>
      <c r="G3" s="3">
        <v>365</v>
      </c>
      <c r="H3" s="3">
        <v>2.8340000000000001</v>
      </c>
      <c r="I3" s="3">
        <v>0.98599999999999999</v>
      </c>
      <c r="J3" s="3">
        <v>15</v>
      </c>
      <c r="K3" s="3">
        <v>23.992999999999999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8.5</v>
      </c>
      <c r="N3" s="3">
        <v>0</v>
      </c>
      <c r="O3" s="3">
        <v>0</v>
      </c>
      <c r="P3" s="3">
        <v>-0.44</v>
      </c>
      <c r="Q3" s="3">
        <v>-6</v>
      </c>
      <c r="R3" s="4"/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231</v>
      </c>
      <c r="C2" s="3">
        <v>8.6969999999999992</v>
      </c>
      <c r="D2" s="3">
        <v>17.7</v>
      </c>
      <c r="E2" s="3">
        <v>8.6959999999999997</v>
      </c>
      <c r="F2" s="3">
        <v>635</v>
      </c>
      <c r="G2" s="3">
        <v>2036</v>
      </c>
      <c r="H2" s="3">
        <v>27.882000000000001</v>
      </c>
      <c r="I2" s="3">
        <v>8.6959999999999997</v>
      </c>
      <c r="J2" s="3">
        <v>954</v>
      </c>
      <c r="K2" s="3">
        <v>18.559000000000001</v>
      </c>
      <c r="L2" s="3" t="str">
        <f>IF((H2&gt;K2),"سرانه خریدار بالاتر","سرانه فروشنده بالاتر")</f>
        <v>سرانه خریدار بالاتر</v>
      </c>
      <c r="M2" s="3">
        <v>1.5</v>
      </c>
      <c r="N2" s="3">
        <v>0</v>
      </c>
      <c r="O2" s="3">
        <v>0</v>
      </c>
      <c r="P2" s="3">
        <v>-56.21</v>
      </c>
      <c r="Q2" s="3">
        <v>-54.4</v>
      </c>
      <c r="R2" s="4"/>
    </row>
  </sheetData>
  <conditionalFormatting sqref="P2:Q2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2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232</v>
      </c>
      <c r="C2" s="3">
        <v>0.86899999999999999</v>
      </c>
      <c r="D2" s="3">
        <v>1.9</v>
      </c>
      <c r="E2" s="3">
        <v>0.56100000000000005</v>
      </c>
      <c r="F2" s="3">
        <v>83</v>
      </c>
      <c r="G2" s="3">
        <v>2167</v>
      </c>
      <c r="H2" s="3">
        <v>14.647</v>
      </c>
      <c r="I2" s="3">
        <v>0.75600000000000001</v>
      </c>
      <c r="J2" s="3">
        <v>242</v>
      </c>
      <c r="K2" s="3">
        <v>6.77</v>
      </c>
      <c r="L2" s="3" t="str">
        <f>IF((H2&gt;K2),"سرانه خریدار بالاتر","سرانه فروشنده بالاتر")</f>
        <v>سرانه خریدار بالاتر</v>
      </c>
      <c r="M2" s="3">
        <v>2.2000000000000002</v>
      </c>
      <c r="N2" s="3">
        <v>35.4</v>
      </c>
      <c r="O2" s="3">
        <v>12.9</v>
      </c>
      <c r="P2" s="3">
        <v>0.18</v>
      </c>
      <c r="Q2" s="3">
        <v>2.17</v>
      </c>
      <c r="R2" s="4"/>
    </row>
    <row r="3" spans="1:18" ht="19.5" x14ac:dyDescent="0.5">
      <c r="A3" s="2" t="s">
        <v>15</v>
      </c>
      <c r="B3" s="3" t="s">
        <v>233</v>
      </c>
      <c r="C3" s="3">
        <v>0.18099999999999999</v>
      </c>
      <c r="D3" s="3">
        <v>0.1</v>
      </c>
      <c r="E3" s="3">
        <v>0.17699999999999999</v>
      </c>
      <c r="F3" s="3">
        <v>13</v>
      </c>
      <c r="G3" s="3">
        <v>686</v>
      </c>
      <c r="H3" s="3">
        <v>9.34</v>
      </c>
      <c r="I3" s="3">
        <v>0.18099999999999999</v>
      </c>
      <c r="J3" s="3">
        <v>3</v>
      </c>
      <c r="K3" s="3">
        <v>41.389000000000003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4.4000000000000004</v>
      </c>
      <c r="N3" s="3">
        <v>2.2000000000000002</v>
      </c>
      <c r="O3" s="3">
        <v>0</v>
      </c>
      <c r="P3" s="3">
        <v>-0.15</v>
      </c>
      <c r="Q3" s="3">
        <v>-2.91</v>
      </c>
      <c r="R3" s="4"/>
    </row>
  </sheetData>
  <conditionalFormatting sqref="P2:Q3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3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1" sqref="R1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234</v>
      </c>
      <c r="C2" s="3">
        <v>6.1609999999999996</v>
      </c>
      <c r="D2" s="3">
        <v>5.6</v>
      </c>
      <c r="E2" s="3">
        <v>0.161</v>
      </c>
      <c r="F2" s="3">
        <v>83</v>
      </c>
      <c r="G2" s="3">
        <v>927</v>
      </c>
      <c r="H2" s="3">
        <v>1.798</v>
      </c>
      <c r="I2" s="3">
        <v>4.0609999999999999</v>
      </c>
      <c r="J2" s="3">
        <v>40</v>
      </c>
      <c r="K2" s="3">
        <v>94.114000000000004</v>
      </c>
      <c r="L2" s="3" t="str">
        <f>IF((H2&gt;K2),"سرانه خریدار بالاتر","سرانه فروشنده بالاتر")</f>
        <v>سرانه فروشنده بالاتر</v>
      </c>
      <c r="M2" s="3">
        <v>52.3</v>
      </c>
      <c r="N2" s="3">
        <v>97.3</v>
      </c>
      <c r="O2" s="3">
        <v>34</v>
      </c>
      <c r="P2" s="3">
        <v>-1.49</v>
      </c>
      <c r="Q2" s="3">
        <v>-2.98</v>
      </c>
      <c r="R2" s="4"/>
    </row>
    <row r="3" spans="1:18" ht="19.5" x14ac:dyDescent="0.5">
      <c r="A3" s="2" t="s">
        <v>15</v>
      </c>
      <c r="B3" s="3" t="s">
        <v>235</v>
      </c>
      <c r="C3" s="3">
        <v>2.41</v>
      </c>
      <c r="D3" s="3">
        <v>5.4</v>
      </c>
      <c r="E3" s="3">
        <v>1.4379999999999999</v>
      </c>
      <c r="F3" s="3">
        <v>293</v>
      </c>
      <c r="G3" s="3">
        <v>2264</v>
      </c>
      <c r="H3" s="3">
        <v>11.111000000000001</v>
      </c>
      <c r="I3" s="3">
        <v>1.61</v>
      </c>
      <c r="J3" s="3">
        <v>247</v>
      </c>
      <c r="K3" s="3">
        <v>14.757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1.3</v>
      </c>
      <c r="N3" s="3">
        <v>40.299999999999997</v>
      </c>
      <c r="O3" s="3">
        <v>33.1</v>
      </c>
      <c r="P3" s="3">
        <v>-1.57</v>
      </c>
      <c r="Q3" s="3">
        <v>-1.52</v>
      </c>
      <c r="R3" s="4"/>
    </row>
  </sheetData>
  <conditionalFormatting sqref="P2:Q3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3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236</v>
      </c>
      <c r="C2" s="3">
        <v>0.16900000000000001</v>
      </c>
      <c r="D2" s="3">
        <v>1</v>
      </c>
      <c r="E2" s="3">
        <v>4.4999999999999998E-2</v>
      </c>
      <c r="F2" s="3">
        <v>45</v>
      </c>
      <c r="G2" s="3">
        <v>5917</v>
      </c>
      <c r="H2" s="3">
        <v>5.9169999999999998</v>
      </c>
      <c r="I2" s="3">
        <v>0.16900000000000001</v>
      </c>
      <c r="J2" s="3">
        <v>64</v>
      </c>
      <c r="K2" s="3">
        <v>15.625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73.099999999999994</v>
      </c>
      <c r="O2" s="3">
        <v>0</v>
      </c>
      <c r="P2" s="3">
        <v>-0.6</v>
      </c>
      <c r="Q2" s="3">
        <v>-2.99</v>
      </c>
      <c r="R2" s="4"/>
    </row>
    <row r="3" spans="1:18" ht="19.5" x14ac:dyDescent="0.5">
      <c r="A3" s="2" t="s">
        <v>15</v>
      </c>
      <c r="B3" s="3" t="s">
        <v>237</v>
      </c>
      <c r="C3" s="3">
        <v>5.0999999999999997E-2</v>
      </c>
      <c r="D3" s="3">
        <v>0.1</v>
      </c>
      <c r="E3" s="3">
        <v>6.0000000000000001E-3</v>
      </c>
      <c r="F3" s="3">
        <v>8</v>
      </c>
      <c r="G3" s="3">
        <v>2692</v>
      </c>
      <c r="H3" s="3">
        <v>2.0190000000000001</v>
      </c>
      <c r="I3" s="3">
        <v>5.0999999999999997E-2</v>
      </c>
      <c r="J3" s="3">
        <v>3</v>
      </c>
      <c r="K3" s="3">
        <v>45.764000000000003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22.7</v>
      </c>
      <c r="N3" s="3">
        <v>88.2</v>
      </c>
      <c r="O3" s="3">
        <v>0</v>
      </c>
      <c r="P3" s="3">
        <v>-7.0000000000000007E-2</v>
      </c>
      <c r="Q3" s="3">
        <v>-2.97</v>
      </c>
      <c r="R3" s="4"/>
    </row>
    <row r="4" spans="1:18" ht="19.5" x14ac:dyDescent="0.5">
      <c r="A4" s="2" t="s">
        <v>15</v>
      </c>
      <c r="B4" s="3" t="s">
        <v>238</v>
      </c>
      <c r="C4" s="3">
        <v>0.13600000000000001</v>
      </c>
      <c r="D4" s="3">
        <v>0.1</v>
      </c>
      <c r="E4" s="3">
        <v>0.13600000000000001</v>
      </c>
      <c r="F4" s="3">
        <v>4</v>
      </c>
      <c r="G4" s="3">
        <v>784</v>
      </c>
      <c r="H4" s="3">
        <v>26.655999999999999</v>
      </c>
      <c r="I4" s="3">
        <v>0.13600000000000001</v>
      </c>
      <c r="J4" s="3">
        <v>2</v>
      </c>
      <c r="K4" s="3">
        <v>53.311999999999998</v>
      </c>
      <c r="L4" s="3" t="str">
        <f t="shared" si="0"/>
        <v>سرانه فروشنده بالاتر</v>
      </c>
      <c r="M4" s="3">
        <v>2</v>
      </c>
      <c r="N4" s="3">
        <v>0</v>
      </c>
      <c r="O4" s="3">
        <v>0</v>
      </c>
      <c r="P4" s="3">
        <v>0</v>
      </c>
      <c r="Q4" s="3">
        <v>-2.93</v>
      </c>
      <c r="R4" s="4"/>
    </row>
  </sheetData>
  <conditionalFormatting sqref="P2:Q4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4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239</v>
      </c>
      <c r="C2" s="3">
        <v>6.7000000000000004E-2</v>
      </c>
      <c r="D2" s="3">
        <v>0.1</v>
      </c>
      <c r="E2" s="3">
        <v>6.7000000000000004E-2</v>
      </c>
      <c r="F2" s="3">
        <v>16</v>
      </c>
      <c r="G2" s="3">
        <v>1047</v>
      </c>
      <c r="H2" s="3">
        <v>4.3840000000000003</v>
      </c>
      <c r="I2" s="3">
        <v>6.7000000000000004E-2</v>
      </c>
      <c r="J2" s="3">
        <v>1</v>
      </c>
      <c r="K2" s="3">
        <v>70.149000000000001</v>
      </c>
      <c r="L2" s="3" t="str">
        <f>IF((H2&gt;K2),"سرانه خریدار بالاتر","سرانه فروشنده بالاتر")</f>
        <v>سرانه فروشنده بالاتر</v>
      </c>
      <c r="M2" s="3">
        <v>16</v>
      </c>
      <c r="N2" s="3">
        <v>0</v>
      </c>
      <c r="O2" s="3">
        <v>0</v>
      </c>
      <c r="P2" s="3">
        <v>0</v>
      </c>
      <c r="Q2" s="3">
        <v>-2.96</v>
      </c>
      <c r="R2" s="4"/>
    </row>
  </sheetData>
  <conditionalFormatting sqref="P2:Q2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2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240</v>
      </c>
      <c r="C2" s="3">
        <v>0.16900000000000001</v>
      </c>
      <c r="D2" s="3">
        <v>0.1</v>
      </c>
      <c r="E2" s="3">
        <v>9.9000000000000005E-2</v>
      </c>
      <c r="F2" s="3">
        <v>13</v>
      </c>
      <c r="G2" s="3">
        <v>497</v>
      </c>
      <c r="H2" s="3">
        <v>3.7850000000000001</v>
      </c>
      <c r="I2" s="3">
        <v>0.16900000000000001</v>
      </c>
      <c r="J2" s="3">
        <v>1</v>
      </c>
      <c r="K2" s="3">
        <v>83.992999999999995</v>
      </c>
      <c r="L2" s="3" t="str">
        <f>IF((H2&gt;K2),"سرانه خریدار بالاتر","سرانه فروشنده بالاتر")</f>
        <v>سرانه فروشنده بالاتر</v>
      </c>
      <c r="M2" s="3">
        <v>22.2</v>
      </c>
      <c r="N2" s="3">
        <v>41.4</v>
      </c>
      <c r="O2" s="3">
        <v>0</v>
      </c>
      <c r="P2" s="3">
        <v>-0.06</v>
      </c>
      <c r="Q2" s="3">
        <v>-2.99</v>
      </c>
      <c r="R2" s="4"/>
    </row>
    <row r="3" spans="1:18" ht="19.5" x14ac:dyDescent="0.5">
      <c r="A3" s="2" t="s">
        <v>15</v>
      </c>
      <c r="B3" s="3" t="s">
        <v>241</v>
      </c>
      <c r="C3" s="3">
        <v>0.17799999999999999</v>
      </c>
      <c r="D3" s="3">
        <v>0.1</v>
      </c>
      <c r="E3" s="3">
        <v>0.17799999999999999</v>
      </c>
      <c r="F3" s="3">
        <v>17</v>
      </c>
      <c r="G3" s="3">
        <v>330</v>
      </c>
      <c r="H3" s="3">
        <v>3.4550000000000001</v>
      </c>
      <c r="I3" s="3">
        <v>0.17799999999999999</v>
      </c>
      <c r="J3" s="3">
        <v>1</v>
      </c>
      <c r="K3" s="3">
        <v>58.74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17</v>
      </c>
      <c r="N3" s="3">
        <v>0</v>
      </c>
      <c r="O3" s="3">
        <v>0</v>
      </c>
      <c r="P3" s="3">
        <v>-0.03</v>
      </c>
      <c r="Q3" s="3">
        <v>-3</v>
      </c>
      <c r="R3" s="4"/>
    </row>
  </sheetData>
  <conditionalFormatting sqref="P2:Q3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3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242</v>
      </c>
      <c r="C2" s="3">
        <v>0.62</v>
      </c>
      <c r="D2" s="3">
        <v>1</v>
      </c>
      <c r="E2" s="3">
        <v>1E-3</v>
      </c>
      <c r="F2" s="3">
        <v>2</v>
      </c>
      <c r="G2" s="3">
        <v>1549</v>
      </c>
      <c r="H2" s="3">
        <v>0.77400000000000002</v>
      </c>
      <c r="I2" s="3">
        <v>0.62</v>
      </c>
      <c r="J2" s="3">
        <v>7</v>
      </c>
      <c r="K2" s="3">
        <v>137.197</v>
      </c>
      <c r="L2" s="3" t="str">
        <f>IF((H2&gt;K2),"سرانه خریدار بالاتر","سرانه فروشنده بالاتر")</f>
        <v>سرانه فروشنده بالاتر</v>
      </c>
      <c r="M2" s="3">
        <v>177.3</v>
      </c>
      <c r="N2" s="3">
        <v>99.8</v>
      </c>
      <c r="O2" s="3">
        <v>0</v>
      </c>
      <c r="P2" s="3">
        <v>-4</v>
      </c>
      <c r="Q2" s="3">
        <v>-4</v>
      </c>
      <c r="R2" s="4"/>
    </row>
    <row r="3" spans="1:18" ht="19.5" x14ac:dyDescent="0.5">
      <c r="A3" s="2" t="s">
        <v>15</v>
      </c>
      <c r="B3" s="3" t="s">
        <v>243</v>
      </c>
      <c r="C3" s="3">
        <v>0.79500000000000004</v>
      </c>
      <c r="D3" s="3">
        <v>0.9</v>
      </c>
      <c r="E3" s="3">
        <v>0.29499999999999998</v>
      </c>
      <c r="F3" s="3">
        <v>20</v>
      </c>
      <c r="G3" s="3">
        <v>1147</v>
      </c>
      <c r="H3" s="3">
        <v>16.917999999999999</v>
      </c>
      <c r="I3" s="3">
        <v>0.49099999999999999</v>
      </c>
      <c r="J3" s="3">
        <v>9</v>
      </c>
      <c r="K3" s="3">
        <v>62.575000000000003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3.7</v>
      </c>
      <c r="N3" s="3">
        <v>62.9</v>
      </c>
      <c r="O3" s="3">
        <v>38.1</v>
      </c>
      <c r="P3" s="3">
        <v>-0.96</v>
      </c>
      <c r="Q3" s="3">
        <v>-1.99</v>
      </c>
      <c r="R3" s="4"/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244</v>
      </c>
      <c r="C2" s="3">
        <v>2.3220000000000001</v>
      </c>
      <c r="D2" s="3">
        <v>3.7</v>
      </c>
      <c r="E2" s="3">
        <v>1.3220000000000001</v>
      </c>
      <c r="F2" s="3">
        <v>259</v>
      </c>
      <c r="G2" s="3">
        <v>1632</v>
      </c>
      <c r="H2" s="3">
        <v>8.33</v>
      </c>
      <c r="I2" s="3">
        <v>2.13</v>
      </c>
      <c r="J2" s="3">
        <v>59</v>
      </c>
      <c r="K2" s="3">
        <v>58.917999999999999</v>
      </c>
      <c r="L2" s="3" t="str">
        <f>IF((H2&gt;K2),"سرانه خریدار بالاتر","سرانه فروشنده بالاتر")</f>
        <v>سرانه فروشنده بالاتر</v>
      </c>
      <c r="M2" s="3">
        <v>7.1</v>
      </c>
      <c r="N2" s="3">
        <v>43</v>
      </c>
      <c r="O2" s="3">
        <v>8.1999999999999993</v>
      </c>
      <c r="P2" s="3">
        <v>-0.97</v>
      </c>
      <c r="Q2" s="3">
        <v>-2.97</v>
      </c>
      <c r="R2" s="4"/>
    </row>
    <row r="3" spans="1:18" ht="19.5" x14ac:dyDescent="0.5">
      <c r="A3" s="2" t="s">
        <v>15</v>
      </c>
      <c r="B3" s="3" t="s">
        <v>245</v>
      </c>
      <c r="C3" s="3">
        <v>0.74299999999999999</v>
      </c>
      <c r="D3" s="3">
        <v>2.8</v>
      </c>
      <c r="E3" s="3">
        <v>0.14499999999999999</v>
      </c>
      <c r="F3" s="3">
        <v>103</v>
      </c>
      <c r="G3" s="3">
        <v>4012</v>
      </c>
      <c r="H3" s="3">
        <v>5.6479999999999997</v>
      </c>
      <c r="I3" s="3">
        <v>0.73699999999999999</v>
      </c>
      <c r="J3" s="3">
        <v>68</v>
      </c>
      <c r="K3" s="3">
        <v>43.482999999999997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7.7</v>
      </c>
      <c r="N3" s="3">
        <v>80.400000000000006</v>
      </c>
      <c r="O3" s="3">
        <v>0.7</v>
      </c>
      <c r="P3" s="3">
        <v>-10.43</v>
      </c>
      <c r="Q3" s="3">
        <v>-17.72</v>
      </c>
      <c r="R3" s="4"/>
    </row>
    <row r="4" spans="1:18" ht="19.5" x14ac:dyDescent="0.5">
      <c r="A4" s="2" t="s">
        <v>15</v>
      </c>
      <c r="B4" s="3" t="s">
        <v>246</v>
      </c>
      <c r="C4" s="3">
        <v>0.34799999999999998</v>
      </c>
      <c r="D4" s="3">
        <v>2</v>
      </c>
      <c r="E4" s="3">
        <v>0.308</v>
      </c>
      <c r="F4" s="3">
        <v>143</v>
      </c>
      <c r="G4" s="3">
        <v>5652</v>
      </c>
      <c r="H4" s="3">
        <v>12.173999999999999</v>
      </c>
      <c r="I4" s="3">
        <v>0.18</v>
      </c>
      <c r="J4" s="3">
        <v>151</v>
      </c>
      <c r="K4" s="3">
        <v>6.7370000000000001</v>
      </c>
      <c r="L4" s="3" t="str">
        <f t="shared" si="0"/>
        <v>سرانه خریدار بالاتر</v>
      </c>
      <c r="M4" s="3">
        <v>1.8</v>
      </c>
      <c r="N4" s="3">
        <v>11.5</v>
      </c>
      <c r="O4" s="3">
        <v>48.1</v>
      </c>
      <c r="P4" s="3">
        <v>0.48</v>
      </c>
      <c r="Q4" s="3">
        <v>2.58</v>
      </c>
      <c r="R4" s="4"/>
    </row>
    <row r="5" spans="1:18" ht="19.5" x14ac:dyDescent="0.5">
      <c r="A5" s="2" t="s">
        <v>15</v>
      </c>
      <c r="B5" s="3" t="s">
        <v>247</v>
      </c>
      <c r="C5" s="3">
        <v>0.11899999999999999</v>
      </c>
      <c r="D5" s="3">
        <v>0.3</v>
      </c>
      <c r="E5" s="3">
        <v>0.11899999999999999</v>
      </c>
      <c r="F5" s="3">
        <v>17</v>
      </c>
      <c r="G5" s="3">
        <v>2538</v>
      </c>
      <c r="H5" s="3">
        <v>17.765999999999998</v>
      </c>
      <c r="I5" s="3">
        <v>0.11899999999999999</v>
      </c>
      <c r="J5" s="3">
        <v>3</v>
      </c>
      <c r="K5" s="3">
        <v>100.67400000000001</v>
      </c>
      <c r="L5" s="3" t="str">
        <f t="shared" si="0"/>
        <v>سرانه فروشنده بالاتر</v>
      </c>
      <c r="M5" s="3">
        <v>5.7</v>
      </c>
      <c r="N5" s="3">
        <v>0</v>
      </c>
      <c r="O5" s="3">
        <v>0</v>
      </c>
      <c r="P5" s="3">
        <v>-0.2</v>
      </c>
      <c r="Q5" s="3">
        <v>-2.99</v>
      </c>
      <c r="R5" s="4"/>
    </row>
  </sheetData>
  <conditionalFormatting sqref="P2:Q5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5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248</v>
      </c>
      <c r="C2" s="3">
        <v>0.45600000000000002</v>
      </c>
      <c r="D2" s="3">
        <v>0.1</v>
      </c>
      <c r="E2" s="3">
        <v>0.45600000000000002</v>
      </c>
      <c r="F2" s="3">
        <v>46</v>
      </c>
      <c r="G2" s="3">
        <v>238</v>
      </c>
      <c r="H2" s="3">
        <v>2.359</v>
      </c>
      <c r="I2" s="3">
        <v>0.45600000000000002</v>
      </c>
      <c r="J2" s="3">
        <v>4</v>
      </c>
      <c r="K2" s="3">
        <v>27.132000000000001</v>
      </c>
      <c r="L2" s="3" t="str">
        <f>IF((H2&gt;K2),"سرانه خریدار بالاتر","سرانه فروشنده بالاتر")</f>
        <v>سرانه فروشنده بالاتر</v>
      </c>
      <c r="M2" s="3">
        <v>11.5</v>
      </c>
      <c r="N2" s="3">
        <v>0</v>
      </c>
      <c r="O2" s="3">
        <v>0</v>
      </c>
      <c r="P2" s="3">
        <v>-0.08</v>
      </c>
      <c r="Q2" s="3">
        <v>-2.97</v>
      </c>
      <c r="R2" s="4"/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249</v>
      </c>
      <c r="C2" s="3">
        <v>0.13100000000000001</v>
      </c>
      <c r="D2" s="3">
        <v>0.4</v>
      </c>
      <c r="E2" s="3">
        <v>3.3000000000000002E-2</v>
      </c>
      <c r="F2" s="3">
        <v>16</v>
      </c>
      <c r="G2" s="3">
        <v>3127</v>
      </c>
      <c r="H2" s="3">
        <v>6.4489999999999998</v>
      </c>
      <c r="I2" s="3">
        <v>0.13100000000000001</v>
      </c>
      <c r="J2" s="3">
        <v>5</v>
      </c>
      <c r="K2" s="3">
        <v>81.927000000000007</v>
      </c>
      <c r="L2" s="3" t="str">
        <f>IF((H2&gt;K2),"سرانه خریدار بالاتر","سرانه فروشنده بالاتر")</f>
        <v>سرانه فروشنده بالاتر</v>
      </c>
      <c r="M2" s="3">
        <v>12.7</v>
      </c>
      <c r="N2" s="3">
        <v>75</v>
      </c>
      <c r="O2" s="3">
        <v>0</v>
      </c>
      <c r="P2" s="3">
        <v>-0.25</v>
      </c>
      <c r="Q2" s="3">
        <v>-3</v>
      </c>
      <c r="R2" s="4"/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42578125" customWidth="1"/>
    <col min="3" max="3" width="8.42578125" customWidth="1"/>
    <col min="4" max="4" width="7.140625" customWidth="1"/>
    <col min="5" max="6" width="0" hidden="1" customWidth="1"/>
    <col min="7" max="7" width="6.140625" customWidth="1"/>
    <col min="8" max="8" width="7.42578125" customWidth="1"/>
    <col min="9" max="10" width="0" hidden="1" customWidth="1"/>
    <col min="11" max="11" width="8.140625" customWidth="1"/>
    <col min="12" max="12" width="0" hidden="1" customWidth="1"/>
    <col min="13" max="13" width="6" customWidth="1"/>
    <col min="14" max="14" width="7.42578125" customWidth="1"/>
    <col min="15" max="15" width="7" customWidth="1"/>
    <col min="16" max="16" width="7.140625" customWidth="1"/>
    <col min="17" max="17" width="7" customWidth="1"/>
    <col min="18" max="18" width="16.7109375" customWidth="1"/>
  </cols>
  <sheetData>
    <row r="1" spans="1:18" ht="51.75" x14ac:dyDescent="0.25">
      <c r="A1" s="1" t="s">
        <v>0</v>
      </c>
      <c r="B1" s="1" t="s">
        <v>254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255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250</v>
      </c>
      <c r="C2" s="3">
        <v>0.21199999999999999</v>
      </c>
      <c r="D2" s="3">
        <v>2.8</v>
      </c>
      <c r="E2" s="3">
        <v>1E-3</v>
      </c>
      <c r="F2" s="3">
        <v>5</v>
      </c>
      <c r="G2" s="3">
        <v>13181</v>
      </c>
      <c r="H2" s="3">
        <v>2.6360000000000001</v>
      </c>
      <c r="I2" s="3">
        <v>0.21199999999999999</v>
      </c>
      <c r="J2" s="3">
        <v>9</v>
      </c>
      <c r="K2" s="3">
        <v>310.48599999999999</v>
      </c>
      <c r="L2" s="3" t="str">
        <f>IF((H2&gt;K2),"سرانه خریدار بالاتر","سرانه فروشنده بالاتر")</f>
        <v>سرانه فروشنده بالاتر</v>
      </c>
      <c r="M2" s="3">
        <v>117.8</v>
      </c>
      <c r="N2" s="3">
        <v>99.5</v>
      </c>
      <c r="O2" s="3">
        <v>0</v>
      </c>
      <c r="P2" s="3">
        <v>-1.77</v>
      </c>
      <c r="Q2" s="3">
        <v>-3</v>
      </c>
      <c r="R2" s="4"/>
    </row>
    <row r="3" spans="1:18" ht="19.5" x14ac:dyDescent="0.5">
      <c r="A3" s="2" t="s">
        <v>15</v>
      </c>
      <c r="B3" s="3" t="s">
        <v>251</v>
      </c>
      <c r="C3" s="3">
        <v>0.16900000000000001</v>
      </c>
      <c r="D3" s="3">
        <v>0.5</v>
      </c>
      <c r="E3" s="3">
        <v>0.16900000000000001</v>
      </c>
      <c r="F3" s="3">
        <v>8</v>
      </c>
      <c r="G3" s="3">
        <v>2885</v>
      </c>
      <c r="H3" s="3">
        <v>60.945999999999998</v>
      </c>
      <c r="I3" s="3">
        <v>0.161</v>
      </c>
      <c r="J3" s="3">
        <v>7</v>
      </c>
      <c r="K3" s="3">
        <v>66.355000000000004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1.1000000000000001</v>
      </c>
      <c r="N3" s="3">
        <v>0</v>
      </c>
      <c r="O3" s="3">
        <v>4.5999999999999996</v>
      </c>
      <c r="P3" s="3">
        <v>-0.28999999999999998</v>
      </c>
      <c r="Q3" s="3">
        <v>-3</v>
      </c>
      <c r="R3" s="4"/>
    </row>
    <row r="4" spans="1:18" ht="19.5" x14ac:dyDescent="0.5">
      <c r="A4" s="2" t="s">
        <v>15</v>
      </c>
      <c r="B4" s="3" t="s">
        <v>252</v>
      </c>
      <c r="C4" s="3">
        <v>0.111</v>
      </c>
      <c r="D4" s="3">
        <v>0.1</v>
      </c>
      <c r="E4" s="3">
        <v>0.111</v>
      </c>
      <c r="F4" s="3">
        <v>4</v>
      </c>
      <c r="G4" s="3">
        <v>1393</v>
      </c>
      <c r="H4" s="3">
        <v>38.655999999999999</v>
      </c>
      <c r="I4" s="3">
        <v>0.111</v>
      </c>
      <c r="J4" s="3">
        <v>5</v>
      </c>
      <c r="K4" s="3">
        <v>30.925000000000001</v>
      </c>
      <c r="L4" s="3" t="str">
        <f t="shared" si="0"/>
        <v>سرانه خریدار بالاتر</v>
      </c>
      <c r="M4" s="3">
        <v>1.2</v>
      </c>
      <c r="N4" s="3">
        <v>0</v>
      </c>
      <c r="O4" s="3">
        <v>0</v>
      </c>
      <c r="P4" s="3">
        <v>-0.09</v>
      </c>
      <c r="Q4" s="3">
        <v>-3</v>
      </c>
      <c r="R4" s="4"/>
    </row>
    <row r="5" spans="1:18" ht="19.5" x14ac:dyDescent="0.5">
      <c r="A5" s="2" t="s">
        <v>15</v>
      </c>
      <c r="B5" s="3" t="s">
        <v>253</v>
      </c>
      <c r="C5" s="3">
        <v>3.3000000000000002E-2</v>
      </c>
      <c r="D5" s="3">
        <v>0.1</v>
      </c>
      <c r="E5" s="3">
        <v>3.3000000000000002E-2</v>
      </c>
      <c r="F5" s="3">
        <v>41</v>
      </c>
      <c r="G5" s="3">
        <v>1826</v>
      </c>
      <c r="H5" s="3">
        <v>1.47</v>
      </c>
      <c r="I5" s="3">
        <v>3.3000000000000002E-2</v>
      </c>
      <c r="J5" s="3">
        <v>3</v>
      </c>
      <c r="K5" s="3">
        <v>20.085999999999999</v>
      </c>
      <c r="L5" s="3" t="str">
        <f t="shared" si="0"/>
        <v>سرانه فروشنده بالاتر</v>
      </c>
      <c r="M5" s="3">
        <v>13.7</v>
      </c>
      <c r="N5" s="3">
        <v>0</v>
      </c>
      <c r="O5" s="3">
        <v>0</v>
      </c>
      <c r="P5" s="3">
        <v>-0.05</v>
      </c>
      <c r="Q5" s="3">
        <v>-5.97</v>
      </c>
      <c r="R5" s="4"/>
    </row>
  </sheetData>
  <conditionalFormatting sqref="P2:Q5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5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2021-05-10T13:11:52Z</dcterms:created>
  <dcterms:modified xsi:type="dcterms:W3CDTF">2021-05-10T10:20:53Z</dcterms:modified>
</cp:coreProperties>
</file>